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05" yWindow="15" windowWidth="11850" windowHeight="11190" autoFilterDateGrouping="0"/>
  </bookViews>
  <sheets>
    <sheet name="Cuadro 49" sheetId="2" r:id="rId1"/>
  </sheets>
  <definedNames>
    <definedName name="_xlnm.Print_Area" localSheetId="0">'Cuadro 49'!$B$2:$I$57</definedName>
  </definedNames>
  <calcPr calcId="162913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E8" i="2" l="1"/>
  <c r="H8" i="2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9" i="2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<sst xmlns="http://schemas.openxmlformats.org/spreadsheetml/2006/main" count="64" uniqueCount="61">
  <si>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</si>
  <si>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</si>
  <si>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</si>
  <si>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</si>
  <si>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</si>
  <si>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</si>
  <si>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</si>
  <si>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</si>
  <si>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</si>
  <si>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</si>
  <si>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</si>
  <si>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</si>
  <si>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</si>
  <si>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</si>
  <si>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</si>
  <si>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</si>
  <si>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</si>
  <si>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</si>
  <si>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</si>
  <si>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</si>
  <si>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</si>
  <si>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</si>
  <si>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</si>
  <si>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</si>
  <si>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</si>
  <si>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</si>
  <si>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</si>
  <si>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</si>
  <si>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</si>
  <si>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</si>
  <si>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</si>
  <si>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</si>
  <si>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</si>
  <si>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</si>
  <si>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</si>
  <si>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</si>
  <si>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</si>
  <si>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</si>
  <si>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</si>
  <si>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</si>
  <si>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</si>
  <si>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</si>
  <si>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</si>
  <si>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</si>
  <si>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</si>
  <si>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</si>
  <si>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</si>
  <si>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</si>
  <si>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</si>
  <si>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</si>
  <si>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</si>
  <si>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</si>
  <si>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</si>
  <si>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</si>
  <si>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</si>
  <si>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r>
      <t>Media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</si>
  <si>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</si>
  <si>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Millones euros</t>
  </si>
  <si>
    <t xml:space="preserve">Fuente: AEAT </t>
  </si>
  <si>
    <t>DISTRIBUCIÓN DE LA CUOTA RESULTANTE DE LA AUTOLIQUIDACIÓN POR TRAMOS DE BASE IMPONIBLE. IRPF 2015</t>
  </si>
  <si>
    <t>Cuadro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</si>
</sst>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0\ [$€]_-;\-* #,##0.00\ [$€]_-;_-* &quot;-&quot;??\ [$€]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166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0" fontId="3" fillId="4" borderId="1" xfId="0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3" fontId="3" fillId="3" borderId="8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165" fontId="3" fillId="3" borderId="8" xfId="0" applyNumberFormat="1" applyFont="1" applyFill="1" applyBorder="1" applyAlignment="1">
      <alignment horizontal="right" vertical="center" indent="1"/>
    </xf>
    <xf numFmtId="0" fontId="3" fillId="4" borderId="14" xfId="0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165" fontId="3" fillId="3" borderId="15" xfId="0" applyNumberFormat="1" applyFont="1" applyFill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3" borderId="14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right" vertical="center" indent="1"/>
    </xf>
    <xf numFmtId="10" fontId="4" fillId="2" borderId="13" xfId="0" applyNumberFormat="1" applyFont="1" applyFill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3" borderId="18" xfId="0" applyNumberFormat="1" applyFont="1" applyFill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5" fontId="3" fillId="3" borderId="18" xfId="0" applyNumberFormat="1" applyFont="1" applyFill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center"/>
    </xf>
    <xf numFmtId="9" fontId="4" fillId="2" borderId="12" xfId="0" applyNumberFormat="1" applyFont="1" applyFill="1" applyBorder="1" applyAlignment="1">
      <alignment horizontal="right" vertical="center" indent="1"/>
    </xf>
    <xf numFmtId="0" fontId="3" fillId="0" borderId="0" xfId="0" applyFont="1"/>
    <xf numFmtId="164" fontId="0" fillId="0" borderId="0" xfId="0" applyNumberFormat="1"/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3" fontId="4" fillId="4" borderId="3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right" vertical="center" indent="1"/>
    </xf>
    <xf numFmtId="9" fontId="4" fillId="4" borderId="3" xfId="0" applyNumberFormat="1" applyFont="1" applyFill="1" applyBorder="1" applyAlignment="1">
      <alignment horizontal="right" vertical="center" indent="1"/>
    </xf>
    <xf numFmtId="10" fontId="4" fillId="4" borderId="3" xfId="0" applyNumberFormat="1" applyFont="1" applyFill="1" applyBorder="1" applyAlignment="1">
      <alignment horizontal="right" vertical="center" indent="1"/>
    </xf>
    <xf numFmtId="165" fontId="4" fillId="4" borderId="3" xfId="0" applyNumberFormat="1" applyFont="1" applyFill="1" applyBorder="1" applyAlignment="1">
      <alignment horizontal="right" vertical="center" indent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3" t="s">
        <v>60</v>
      </c>
      <c r="C2" s="54"/>
      <c r="D2" s="54"/>
      <c r="E2" s="54"/>
      <c r="F2" s="54"/>
      <c r="G2" s="54"/>
      <c r="H2" s="54"/>
      <c r="I2" s="55"/>
    </row>
    <row r="3" spans="2:9" ht="30" customHeight="1" x14ac:dyDescent="0.2">
      <c r="B3" s="56" t="s">
        <v>59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56</v>
      </c>
      <c r="C5" s="50" t="s">
        <v>53</v>
      </c>
      <c r="D5" s="51"/>
      <c r="E5" s="52"/>
      <c r="F5" s="50" t="s">
        <v>3</v>
      </c>
      <c r="G5" s="51"/>
      <c r="H5" s="52"/>
      <c r="I5" s="37" t="s">
        <v>55</v>
      </c>
    </row>
    <row r="6" spans="2:9" ht="21.75" customHeight="1" x14ac:dyDescent="0.2">
      <c r="B6" s="38" t="s">
        <v>4</v>
      </c>
      <c r="C6" s="39" t="s">
        <v>52</v>
      </c>
      <c r="D6" s="40" t="s">
        <v>0</v>
      </c>
      <c r="E6" s="40" t="s">
        <v>1</v>
      </c>
      <c r="F6" s="41" t="s">
        <v>57</v>
      </c>
      <c r="G6" s="40" t="s">
        <v>0</v>
      </c>
      <c r="H6" s="42" t="s">
        <v>1</v>
      </c>
      <c r="I6" s="43" t="s">
        <v>4</v>
      </c>
    </row>
    <row r="7" spans="2:9" ht="16.149999999999999" customHeight="1" x14ac:dyDescent="0.2">
      <c r="B7" s="2" t="s">
        <v>5</v>
      </c>
      <c r="C7" s="3">
        <v>677396</v>
      </c>
      <c r="D7" s="4">
        <f>C7/C$54</f>
        <v>3.4772922338988203E-2</v>
      </c>
      <c r="E7" s="4">
        <f>D7</f>
        <v>3.4772922338988203E-2</v>
      </c>
      <c r="F7" s="23">
        <v>3.4855739999999996E-2</v>
      </c>
      <c r="G7" s="4">
        <f>F7/F$54</f>
        <v>5.1988167997910129E-7</v>
      </c>
      <c r="H7" s="5">
        <f>G7</f>
        <v>5.1988167997910129E-7</v>
      </c>
      <c r="I7" s="24">
        <f>F7*10^6/C7</f>
        <v>5.1455485417687734E-2</v>
      </c>
    </row>
    <row r="8" spans="2:9" ht="16.149999999999999" customHeight="1" x14ac:dyDescent="0.2">
      <c r="B8" s="6" t="s">
        <v>6</v>
      </c>
      <c r="C8" s="7">
        <v>1629205</v>
      </c>
      <c r="D8" s="8">
        <f t="shared" ref="D8:D54" si="0">C8/C$54</f>
        <v>8.363234937804663E-2</v>
      </c>
      <c r="E8" s="8">
        <f t="shared" ref="E8:E53" si="1">D8+E7</f>
        <v>0.11840527171703483</v>
      </c>
      <c r="F8" s="11">
        <v>0.13131222000000001</v>
      </c>
      <c r="G8" s="8">
        <f t="shared" ref="G8:G54" si="2">F8/F$54</f>
        <v>1.9585530972914464E-6</v>
      </c>
      <c r="H8" s="9">
        <f t="shared" ref="H8:H53" si="3">G8+H7</f>
        <v>2.4784347772705475E-6</v>
      </c>
      <c r="I8" s="24">
        <f>F8*10^6/C8</f>
        <v>8.0598954704902082E-2</v>
      </c>
    </row>
    <row r="9" spans="2:9" ht="16.149999999999999" customHeight="1" x14ac:dyDescent="0.2">
      <c r="B9" s="6" t="s">
        <v>7</v>
      </c>
      <c r="C9" s="7">
        <v>913089</v>
      </c>
      <c r="D9" s="8">
        <f t="shared" si="0"/>
        <v>4.6871804506646624E-2</v>
      </c>
      <c r="E9" s="8">
        <f t="shared" si="1"/>
        <v>0.16527707622368146</v>
      </c>
      <c r="F9" s="11">
        <v>0.17073015999999999</v>
      </c>
      <c r="G9" s="8">
        <f t="shared" si="2"/>
        <v>2.5464810789815615E-6</v>
      </c>
      <c r="H9" s="9">
        <f t="shared" si="3"/>
        <v>5.0249158562521091E-6</v>
      </c>
      <c r="I9" s="10">
        <f>F9*10^6/C9</f>
        <v>0.18698085290700031</v>
      </c>
    </row>
    <row r="10" spans="2:9" ht="16.149999999999999" customHeight="1" x14ac:dyDescent="0.2">
      <c r="B10" s="6" t="s">
        <v>8</v>
      </c>
      <c r="C10" s="7">
        <v>1192246</v>
      </c>
      <c r="D10" s="8">
        <f t="shared" si="0"/>
        <v>6.1201834033518546E-2</v>
      </c>
      <c r="E10" s="8">
        <f t="shared" si="1"/>
        <v>0.22647891025720002</v>
      </c>
      <c r="F10" s="11">
        <v>0.38626619000000001</v>
      </c>
      <c r="G10" s="8">
        <f t="shared" si="2"/>
        <v>5.7612524013642164E-6</v>
      </c>
      <c r="H10" s="9">
        <f t="shared" si="3"/>
        <v>1.0786168257616325E-5</v>
      </c>
      <c r="I10" s="10">
        <f>F10*10^6/C10</f>
        <v>0.32398195506632022</v>
      </c>
    </row>
    <row r="11" spans="2:9" ht="16.149999999999999" customHeight="1" x14ac:dyDescent="0.2">
      <c r="B11" s="6" t="s">
        <v>9</v>
      </c>
      <c r="C11" s="7">
        <v>1060999</v>
      </c>
      <c r="D11" s="8">
        <f t="shared" si="0"/>
        <v>5.4464502047169072E-2</v>
      </c>
      <c r="E11" s="8">
        <f t="shared" si="1"/>
        <v>0.28094341230436909</v>
      </c>
      <c r="F11" s="11">
        <v>2.7515089500000003</v>
      </c>
      <c r="G11" s="8">
        <f t="shared" si="2"/>
        <v>4.103941260187084E-5</v>
      </c>
      <c r="H11" s="9">
        <f t="shared" si="3"/>
        <v>5.1825580859487163E-5</v>
      </c>
      <c r="I11" s="10">
        <f t="shared" ref="I11:I54" si="4">F11*10^6/C11</f>
        <v>2.5933190794713288</v>
      </c>
    </row>
    <row r="12" spans="2:9" ht="16.149999999999999" customHeight="1" x14ac:dyDescent="0.2">
      <c r="B12" s="12" t="s">
        <v>10</v>
      </c>
      <c r="C12" s="13">
        <v>702847</v>
      </c>
      <c r="D12" s="14">
        <f t="shared" si="0"/>
        <v>3.6079404288172412E-2</v>
      </c>
      <c r="E12" s="14">
        <f t="shared" si="1"/>
        <v>0.3170228165925415</v>
      </c>
      <c r="F12" s="15">
        <v>36.2072748</v>
      </c>
      <c r="G12" s="14">
        <f t="shared" si="2"/>
        <v>5.4004014404769433E-4</v>
      </c>
      <c r="H12" s="16">
        <f t="shared" si="3"/>
        <v>5.918657249071815E-4</v>
      </c>
      <c r="I12" s="17">
        <f t="shared" si="4"/>
        <v>51.515158775665256</v>
      </c>
    </row>
    <row r="13" spans="2:9" ht="16.149999999999999" customHeight="1" x14ac:dyDescent="0.2">
      <c r="B13" s="6" t="s">
        <v>11</v>
      </c>
      <c r="C13" s="7">
        <v>596517</v>
      </c>
      <c r="D13" s="8">
        <f t="shared" si="0"/>
        <v>3.0621142308023999E-2</v>
      </c>
      <c r="E13" s="8">
        <f t="shared" si="1"/>
        <v>0.34764395890056549</v>
      </c>
      <c r="F13" s="11">
        <v>92.844041169999997</v>
      </c>
      <c r="G13" s="8">
        <f t="shared" si="2"/>
        <v>1.3847910301003064E-3</v>
      </c>
      <c r="H13" s="9">
        <f t="shared" si="3"/>
        <v>1.9766567550074878E-3</v>
      </c>
      <c r="I13" s="10">
        <f t="shared" si="4"/>
        <v>155.64357959622274</v>
      </c>
    </row>
    <row r="14" spans="2:9" ht="16.149999999999999" customHeight="1" x14ac:dyDescent="0.2">
      <c r="B14" s="6" t="s">
        <v>12</v>
      </c>
      <c r="C14" s="7">
        <v>544611</v>
      </c>
      <c r="D14" s="8">
        <f t="shared" si="0"/>
        <v>2.7956639850189112E-2</v>
      </c>
      <c r="E14" s="8">
        <f t="shared" si="1"/>
        <v>0.37560059875075458</v>
      </c>
      <c r="F14" s="11">
        <v>168.93633266999998</v>
      </c>
      <c r="G14" s="8">
        <f t="shared" si="2"/>
        <v>2.5197257162805306E-3</v>
      </c>
      <c r="H14" s="9">
        <f t="shared" si="3"/>
        <v>4.4963824712880183E-3</v>
      </c>
      <c r="I14" s="10">
        <f t="shared" si="4"/>
        <v>310.1963285170516</v>
      </c>
    </row>
    <row r="15" spans="2:9" ht="16.149999999999999" customHeight="1" x14ac:dyDescent="0.2">
      <c r="B15" s="6" t="s">
        <v>13</v>
      </c>
      <c r="C15" s="7">
        <v>516954</v>
      </c>
      <c r="D15" s="8">
        <f t="shared" si="0"/>
        <v>2.6536916803213049E-2</v>
      </c>
      <c r="E15" s="8">
        <f t="shared" si="1"/>
        <v>0.40213751555396765</v>
      </c>
      <c r="F15" s="11">
        <v>254.11232003999999</v>
      </c>
      <c r="G15" s="8">
        <f t="shared" si="2"/>
        <v>3.7901458940703099E-3</v>
      </c>
      <c r="H15" s="9">
        <f t="shared" si="3"/>
        <v>8.2865283653583283E-3</v>
      </c>
      <c r="I15" s="10">
        <f t="shared" si="4"/>
        <v>491.5569277730707</v>
      </c>
    </row>
    <row r="16" spans="2:9" ht="16.149999999999999" customHeight="1" x14ac:dyDescent="0.2">
      <c r="B16" s="6" t="s">
        <v>14</v>
      </c>
      <c r="C16" s="7">
        <v>734678</v>
      </c>
      <c r="D16" s="8">
        <f t="shared" si="0"/>
        <v>3.7713392222810845E-2</v>
      </c>
      <c r="E16" s="8">
        <f t="shared" si="1"/>
        <v>0.43985090777677849</v>
      </c>
      <c r="F16" s="11">
        <v>533.32980534000001</v>
      </c>
      <c r="G16" s="8">
        <f t="shared" si="2"/>
        <v>7.9547413190219542E-3</v>
      </c>
      <c r="H16" s="9">
        <f t="shared" si="3"/>
        <v>1.6241269684380284E-2</v>
      </c>
      <c r="I16" s="10">
        <f t="shared" si="4"/>
        <v>725.93681223610895</v>
      </c>
    </row>
    <row r="17" spans="2:11" ht="16.149999999999999" customHeight="1" x14ac:dyDescent="0.2">
      <c r="B17" s="6" t="s">
        <v>15</v>
      </c>
      <c r="C17" s="7">
        <v>870408</v>
      </c>
      <c r="D17" s="8">
        <f t="shared" si="0"/>
        <v>4.4680851063829789E-2</v>
      </c>
      <c r="E17" s="8">
        <f t="shared" si="1"/>
        <v>0.48453175884060828</v>
      </c>
      <c r="F17" s="11">
        <v>840.55237865999993</v>
      </c>
      <c r="G17" s="8">
        <f t="shared" si="2"/>
        <v>1.2537039314850023E-2</v>
      </c>
      <c r="H17" s="9">
        <f t="shared" si="3"/>
        <v>2.8778308999230305E-2</v>
      </c>
      <c r="I17" s="10">
        <f t="shared" si="4"/>
        <v>965.69927971709819</v>
      </c>
      <c r="K17" s="1"/>
    </row>
    <row r="18" spans="2:11" ht="16.149999999999999" customHeight="1" x14ac:dyDescent="0.2">
      <c r="B18" s="12" t="s">
        <v>16</v>
      </c>
      <c r="C18" s="13">
        <v>835775</v>
      </c>
      <c r="D18" s="14">
        <f t="shared" si="0"/>
        <v>4.2903027428369614E-2</v>
      </c>
      <c r="E18" s="14">
        <f t="shared" si="1"/>
        <v>0.52743478626897788</v>
      </c>
      <c r="F18" s="15">
        <v>1029.41360429</v>
      </c>
      <c r="G18" s="14">
        <f t="shared" si="2"/>
        <v>1.535394956445128E-2</v>
      </c>
      <c r="H18" s="16">
        <f t="shared" si="3"/>
        <v>4.4132258563681581E-2</v>
      </c>
      <c r="I18" s="17">
        <f t="shared" si="4"/>
        <v>1231.6874808291705</v>
      </c>
    </row>
    <row r="19" spans="2:11" ht="16.149999999999999" customHeight="1" x14ac:dyDescent="0.2">
      <c r="B19" s="6" t="s">
        <v>17</v>
      </c>
      <c r="C19" s="7">
        <v>777342</v>
      </c>
      <c r="D19" s="8">
        <f t="shared" si="0"/>
        <v>3.9903473000776159E-2</v>
      </c>
      <c r="E19" s="8">
        <f t="shared" si="1"/>
        <v>0.56733825926975401</v>
      </c>
      <c r="F19" s="11">
        <v>1183.51896779</v>
      </c>
      <c r="G19" s="8">
        <f t="shared" si="2"/>
        <v>1.7652467836339069E-2</v>
      </c>
      <c r="H19" s="9">
        <f t="shared" si="3"/>
        <v>6.1784726400020654E-2</v>
      </c>
      <c r="I19" s="10">
        <f t="shared" si="4"/>
        <v>1522.520290670001</v>
      </c>
    </row>
    <row r="20" spans="2:11" ht="16.149999999999999" customHeight="1" x14ac:dyDescent="0.2">
      <c r="B20" s="6" t="s">
        <v>18</v>
      </c>
      <c r="C20" s="7">
        <v>740756</v>
      </c>
      <c r="D20" s="8">
        <f t="shared" si="0"/>
        <v>3.8025395573843872E-2</v>
      </c>
      <c r="E20" s="8">
        <f t="shared" si="1"/>
        <v>0.60536365484359789</v>
      </c>
      <c r="F20" s="11">
        <v>1389.17318256</v>
      </c>
      <c r="G20" s="8">
        <f t="shared" si="2"/>
        <v>2.0719849526396734E-2</v>
      </c>
      <c r="H20" s="9">
        <f t="shared" si="3"/>
        <v>8.2504575926417384E-2</v>
      </c>
      <c r="I20" s="10">
        <f t="shared" si="4"/>
        <v>1875.3451643456144</v>
      </c>
    </row>
    <row r="21" spans="2:11" ht="16.149999999999999" customHeight="1" x14ac:dyDescent="0.2">
      <c r="B21" s="6" t="s">
        <v>19</v>
      </c>
      <c r="C21" s="7">
        <v>719897</v>
      </c>
      <c r="D21" s="8">
        <f t="shared" si="0"/>
        <v>3.6954635801024198E-2</v>
      </c>
      <c r="E21" s="8">
        <f t="shared" si="1"/>
        <v>0.64231829064462209</v>
      </c>
      <c r="F21" s="11">
        <v>1637.2510248599999</v>
      </c>
      <c r="G21" s="8">
        <f t="shared" si="2"/>
        <v>2.4419989744923567E-2</v>
      </c>
      <c r="H21" s="9">
        <f t="shared" si="3"/>
        <v>0.10692456567134095</v>
      </c>
      <c r="I21" s="10">
        <f t="shared" si="4"/>
        <v>2274.2851058693118</v>
      </c>
      <c r="K21" s="1"/>
    </row>
    <row r="22" spans="2:11" ht="16.149999999999999" customHeight="1" x14ac:dyDescent="0.2">
      <c r="B22" s="6" t="s">
        <v>20</v>
      </c>
      <c r="C22" s="7">
        <v>643206</v>
      </c>
      <c r="D22" s="8">
        <f t="shared" si="0"/>
        <v>3.3017839322894212E-2</v>
      </c>
      <c r="E22" s="8">
        <f t="shared" si="1"/>
        <v>0.67533612996751635</v>
      </c>
      <c r="F22" s="11">
        <v>1711.8190015599998</v>
      </c>
      <c r="G22" s="8">
        <f t="shared" si="2"/>
        <v>2.5532188912103449E-2</v>
      </c>
      <c r="H22" s="9">
        <f t="shared" si="3"/>
        <v>0.13245675458344441</v>
      </c>
      <c r="I22" s="10">
        <f t="shared" si="4"/>
        <v>2661.3853128857627</v>
      </c>
    </row>
    <row r="23" spans="2:11" ht="16.149999999999999" customHeight="1" x14ac:dyDescent="0.2">
      <c r="B23" s="6" t="s">
        <v>21</v>
      </c>
      <c r="C23" s="7">
        <v>572630</v>
      </c>
      <c r="D23" s="8">
        <f t="shared" si="0"/>
        <v>2.9394945525179975E-2</v>
      </c>
      <c r="E23" s="8">
        <f t="shared" si="1"/>
        <v>0.70473107549269631</v>
      </c>
      <c r="F23" s="11">
        <v>1759.7772396300002</v>
      </c>
      <c r="G23" s="8">
        <f t="shared" si="2"/>
        <v>2.6247497477541151E-2</v>
      </c>
      <c r="H23" s="9">
        <f t="shared" si="3"/>
        <v>0.15870425206098557</v>
      </c>
      <c r="I23" s="10">
        <f t="shared" si="4"/>
        <v>3073.1488738452404</v>
      </c>
    </row>
    <row r="24" spans="2:11" ht="16.149999999999999" customHeight="1" x14ac:dyDescent="0.2">
      <c r="B24" s="12" t="s">
        <v>22</v>
      </c>
      <c r="C24" s="13">
        <v>526874</v>
      </c>
      <c r="D24" s="14">
        <f t="shared" si="0"/>
        <v>2.7046142410690453E-2</v>
      </c>
      <c r="E24" s="14">
        <f t="shared" si="1"/>
        <v>0.73177721790338679</v>
      </c>
      <c r="F24" s="15">
        <v>1844.80288509</v>
      </c>
      <c r="G24" s="14">
        <f t="shared" si="2"/>
        <v>2.7515675269866091E-2</v>
      </c>
      <c r="H24" s="16">
        <f t="shared" si="3"/>
        <v>0.18621992733085166</v>
      </c>
      <c r="I24" s="17">
        <f t="shared" si="4"/>
        <v>3501.4118842265893</v>
      </c>
    </row>
    <row r="25" spans="2:11" ht="16.149999999999999" customHeight="1" x14ac:dyDescent="0.2">
      <c r="B25" s="6" t="s">
        <v>23</v>
      </c>
      <c r="C25" s="7">
        <v>485056</v>
      </c>
      <c r="D25" s="8">
        <f t="shared" si="0"/>
        <v>2.4899489542395084E-2</v>
      </c>
      <c r="E25" s="8">
        <f t="shared" si="1"/>
        <v>0.75667670744578186</v>
      </c>
      <c r="F25" s="11">
        <v>1902.31296372</v>
      </c>
      <c r="G25" s="8">
        <f t="shared" si="2"/>
        <v>2.8373451816681466E-2</v>
      </c>
      <c r="H25" s="9">
        <f t="shared" si="3"/>
        <v>0.21459337914753313</v>
      </c>
      <c r="I25" s="10">
        <f t="shared" si="4"/>
        <v>3921.8419393224699</v>
      </c>
    </row>
    <row r="26" spans="2:11" ht="16.149999999999999" customHeight="1" x14ac:dyDescent="0.2">
      <c r="B26" s="6" t="s">
        <v>24</v>
      </c>
      <c r="C26" s="7">
        <v>441276</v>
      </c>
      <c r="D26" s="8">
        <f t="shared" si="0"/>
        <v>2.2652120883588561E-2</v>
      </c>
      <c r="E26" s="8">
        <f t="shared" si="1"/>
        <v>0.77932882832937045</v>
      </c>
      <c r="F26" s="11">
        <v>1912.75081768</v>
      </c>
      <c r="G26" s="8">
        <f t="shared" si="2"/>
        <v>2.852913489935598E-2</v>
      </c>
      <c r="H26" s="9">
        <f t="shared" si="3"/>
        <v>0.24312251404688912</v>
      </c>
      <c r="I26" s="10">
        <f t="shared" si="4"/>
        <v>4334.5906364270886</v>
      </c>
    </row>
    <row r="27" spans="2:11" ht="16.149999999999999" customHeight="1" x14ac:dyDescent="0.2">
      <c r="B27" s="6" t="s">
        <v>25</v>
      </c>
      <c r="C27" s="7">
        <v>408792</v>
      </c>
      <c r="D27" s="8">
        <f t="shared" si="0"/>
        <v>2.0984612352006309E-2</v>
      </c>
      <c r="E27" s="8">
        <f t="shared" si="1"/>
        <v>0.80031344068137678</v>
      </c>
      <c r="F27" s="11">
        <v>1939.57137223</v>
      </c>
      <c r="G27" s="8">
        <f t="shared" si="2"/>
        <v>2.8929169870853505E-2</v>
      </c>
      <c r="H27" s="9">
        <f t="shared" si="3"/>
        <v>0.27205168391774259</v>
      </c>
      <c r="I27" s="10">
        <f t="shared" si="4"/>
        <v>4744.6412166333976</v>
      </c>
      <c r="K27" s="1"/>
    </row>
    <row r="28" spans="2:11" ht="16.149999999999999" customHeight="1" x14ac:dyDescent="0.2">
      <c r="B28" s="6" t="s">
        <v>26</v>
      </c>
      <c r="C28" s="7">
        <v>747297</v>
      </c>
      <c r="D28" s="8">
        <f t="shared" si="0"/>
        <v>3.8361166208774285E-2</v>
      </c>
      <c r="E28" s="8">
        <f t="shared" si="1"/>
        <v>0.83867460689015105</v>
      </c>
      <c r="F28" s="11">
        <v>4011.6080146300001</v>
      </c>
      <c r="G28" s="8">
        <f t="shared" si="2"/>
        <v>5.9834090857444767E-2</v>
      </c>
      <c r="H28" s="9">
        <f t="shared" si="3"/>
        <v>0.33188577477518738</v>
      </c>
      <c r="I28" s="10">
        <f t="shared" si="4"/>
        <v>5368.157525896665</v>
      </c>
      <c r="K28" s="1"/>
    </row>
    <row r="29" spans="2:11" ht="16.149999999999999" customHeight="1" x14ac:dyDescent="0.2">
      <c r="B29" s="6" t="s">
        <v>27</v>
      </c>
      <c r="C29" s="7">
        <v>699141</v>
      </c>
      <c r="D29" s="8">
        <f t="shared" si="0"/>
        <v>3.588916335054023E-2</v>
      </c>
      <c r="E29" s="8">
        <f t="shared" si="1"/>
        <v>0.87456377024069132</v>
      </c>
      <c r="F29" s="11">
        <v>4349.1636204899996</v>
      </c>
      <c r="G29" s="8">
        <f t="shared" si="2"/>
        <v>6.4868813272199413E-2</v>
      </c>
      <c r="H29" s="9">
        <f t="shared" si="3"/>
        <v>0.39675458804738678</v>
      </c>
      <c r="I29" s="10">
        <f t="shared" si="4"/>
        <v>6220.7246041785556</v>
      </c>
    </row>
    <row r="30" spans="2:11" ht="16.149999999999999" customHeight="1" x14ac:dyDescent="0.2">
      <c r="B30" s="12" t="s">
        <v>28</v>
      </c>
      <c r="C30" s="13">
        <v>484455</v>
      </c>
      <c r="D30" s="14">
        <f t="shared" si="0"/>
        <v>2.486863827323239E-2</v>
      </c>
      <c r="E30" s="14">
        <f t="shared" si="1"/>
        <v>0.8994324085139237</v>
      </c>
      <c r="F30" s="15">
        <v>3463.3532490300004</v>
      </c>
      <c r="G30" s="14">
        <f t="shared" si="2"/>
        <v>5.1656740194492949E-2</v>
      </c>
      <c r="H30" s="16">
        <f t="shared" si="3"/>
        <v>0.44841132824187974</v>
      </c>
      <c r="I30" s="17">
        <f t="shared" si="4"/>
        <v>7148.9679103941544</v>
      </c>
    </row>
    <row r="31" spans="2:11" ht="16.149999999999999" customHeight="1" x14ac:dyDescent="0.2">
      <c r="B31" s="6" t="s">
        <v>29</v>
      </c>
      <c r="C31" s="7">
        <v>339948</v>
      </c>
      <c r="D31" s="8">
        <f t="shared" si="0"/>
        <v>1.7450627702694378E-2</v>
      </c>
      <c r="E31" s="8">
        <f t="shared" si="1"/>
        <v>0.91688303621661804</v>
      </c>
      <c r="F31" s="11">
        <v>2755.94583435</v>
      </c>
      <c r="G31" s="8">
        <f t="shared" si="2"/>
        <v>4.1105589790757111E-2</v>
      </c>
      <c r="H31" s="9">
        <f t="shared" si="3"/>
        <v>0.48951691803263686</v>
      </c>
      <c r="I31" s="10">
        <f t="shared" si="4"/>
        <v>8106.9629306541001</v>
      </c>
    </row>
    <row r="32" spans="2:11" ht="16.149999999999999" customHeight="1" x14ac:dyDescent="0.2">
      <c r="B32" s="6" t="s">
        <v>30</v>
      </c>
      <c r="C32" s="7">
        <v>246051</v>
      </c>
      <c r="D32" s="8">
        <f t="shared" si="0"/>
        <v>1.2630591728369205E-2</v>
      </c>
      <c r="E32" s="8">
        <f t="shared" si="1"/>
        <v>0.92951362794498726</v>
      </c>
      <c r="F32" s="11">
        <v>2234.7359057499998</v>
      </c>
      <c r="G32" s="8">
        <f t="shared" si="2"/>
        <v>3.3331619325566712E-2</v>
      </c>
      <c r="H32" s="9">
        <f t="shared" si="3"/>
        <v>0.52284853735820358</v>
      </c>
      <c r="I32" s="10">
        <f t="shared" si="4"/>
        <v>9082.4093612706311</v>
      </c>
    </row>
    <row r="33" spans="2:11" ht="16.149999999999999" customHeight="1" x14ac:dyDescent="0.2">
      <c r="B33" s="6" t="s">
        <v>31</v>
      </c>
      <c r="C33" s="7">
        <v>193525</v>
      </c>
      <c r="D33" s="8">
        <f t="shared" si="0"/>
        <v>9.9342626700669803E-3</v>
      </c>
      <c r="E33" s="8">
        <f t="shared" si="1"/>
        <v>0.93944789061505429</v>
      </c>
      <c r="F33" s="11">
        <v>1949.23555085</v>
      </c>
      <c r="G33" s="8">
        <f t="shared" si="2"/>
        <v>2.9073313401204136E-2</v>
      </c>
      <c r="H33" s="9">
        <f t="shared" si="3"/>
        <v>0.5519218507594077</v>
      </c>
      <c r="I33" s="10">
        <f t="shared" si="4"/>
        <v>10072.267411703913</v>
      </c>
    </row>
    <row r="34" spans="2:11" ht="16.149999999999999" customHeight="1" x14ac:dyDescent="0.2">
      <c r="B34" s="6" t="s">
        <v>32</v>
      </c>
      <c r="C34" s="7">
        <v>155749</v>
      </c>
      <c r="D34" s="8">
        <f t="shared" si="0"/>
        <v>7.9950987035280301E-3</v>
      </c>
      <c r="E34" s="8">
        <f t="shared" si="1"/>
        <v>0.94744298931858228</v>
      </c>
      <c r="F34" s="11">
        <v>1725.59065274</v>
      </c>
      <c r="G34" s="8">
        <f t="shared" si="2"/>
        <v>2.5737596375882577E-2</v>
      </c>
      <c r="H34" s="9">
        <f t="shared" si="3"/>
        <v>0.57765944713529027</v>
      </c>
      <c r="I34" s="10">
        <f t="shared" si="4"/>
        <v>11079.304860641159</v>
      </c>
    </row>
    <row r="35" spans="2:11" ht="16.149999999999999" customHeight="1" x14ac:dyDescent="0.2">
      <c r="B35" s="6" t="s">
        <v>33</v>
      </c>
      <c r="C35" s="7">
        <v>130924</v>
      </c>
      <c r="D35" s="8">
        <f t="shared" si="0"/>
        <v>6.7207513541705163E-3</v>
      </c>
      <c r="E35" s="8">
        <f t="shared" si="1"/>
        <v>0.95416374067275278</v>
      </c>
      <c r="F35" s="11">
        <v>1581.96284584</v>
      </c>
      <c r="G35" s="8">
        <f t="shared" si="2"/>
        <v>2.3595353361019429E-2</v>
      </c>
      <c r="H35" s="9">
        <f t="shared" si="3"/>
        <v>0.60125480049630975</v>
      </c>
      <c r="I35" s="10">
        <f t="shared" si="4"/>
        <v>12083.062279184869</v>
      </c>
    </row>
    <row r="36" spans="2:11" ht="16.149999999999999" customHeight="1" x14ac:dyDescent="0.2">
      <c r="B36" s="12" t="s">
        <v>34</v>
      </c>
      <c r="C36" s="13">
        <v>109890</v>
      </c>
      <c r="D36" s="14">
        <f t="shared" si="0"/>
        <v>5.6410082667028051E-3</v>
      </c>
      <c r="E36" s="14">
        <f t="shared" si="1"/>
        <v>0.95980474893945555</v>
      </c>
      <c r="F36" s="15">
        <v>1438.9960012399999</v>
      </c>
      <c r="G36" s="14">
        <f t="shared" si="2"/>
        <v>2.1462968756591028E-2</v>
      </c>
      <c r="H36" s="16">
        <f t="shared" si="3"/>
        <v>0.62271776925290079</v>
      </c>
      <c r="I36" s="17">
        <f t="shared" si="4"/>
        <v>13094.876706160707</v>
      </c>
    </row>
    <row r="37" spans="2:11" ht="16.149999999999999" customHeight="1" x14ac:dyDescent="0.2">
      <c r="B37" s="6" t="s">
        <v>35</v>
      </c>
      <c r="C37" s="7">
        <v>92285</v>
      </c>
      <c r="D37" s="8">
        <f t="shared" si="0"/>
        <v>4.7372868131100952E-3</v>
      </c>
      <c r="E37" s="8">
        <f t="shared" si="1"/>
        <v>0.9645420357525657</v>
      </c>
      <c r="F37" s="11">
        <v>1304.26351075</v>
      </c>
      <c r="G37" s="8">
        <f t="shared" si="2"/>
        <v>1.9453401508737176E-2</v>
      </c>
      <c r="H37" s="9">
        <f t="shared" si="3"/>
        <v>0.64217117076163799</v>
      </c>
      <c r="I37" s="10">
        <f t="shared" si="4"/>
        <v>14132.99572790811</v>
      </c>
      <c r="K37" s="1"/>
    </row>
    <row r="38" spans="2:11" ht="16.149999999999999" customHeight="1" x14ac:dyDescent="0.2">
      <c r="B38" s="6" t="s">
        <v>36</v>
      </c>
      <c r="C38" s="7">
        <v>142731</v>
      </c>
      <c r="D38" s="8">
        <f t="shared" si="0"/>
        <v>7.3268427601670587E-3</v>
      </c>
      <c r="E38" s="8">
        <f t="shared" si="1"/>
        <v>0.97186887851273274</v>
      </c>
      <c r="F38" s="11">
        <v>2238.3717410500003</v>
      </c>
      <c r="G38" s="8">
        <f t="shared" si="2"/>
        <v>3.3385848676712078E-2</v>
      </c>
      <c r="H38" s="9">
        <f t="shared" si="3"/>
        <v>0.67555701943835011</v>
      </c>
      <c r="I38" s="10">
        <f t="shared" si="4"/>
        <v>15682.449790515026</v>
      </c>
    </row>
    <row r="39" spans="2:11" ht="16.149999999999999" customHeight="1" x14ac:dyDescent="0.2">
      <c r="B39" s="6" t="s">
        <v>37</v>
      </c>
      <c r="C39" s="7">
        <v>106707</v>
      </c>
      <c r="D39" s="8">
        <f t="shared" si="0"/>
        <v>5.4776146065616182E-3</v>
      </c>
      <c r="E39" s="8">
        <f t="shared" si="1"/>
        <v>0.97734649311929434</v>
      </c>
      <c r="F39" s="11">
        <v>1916.9126877799999</v>
      </c>
      <c r="G39" s="8">
        <f t="shared" si="2"/>
        <v>2.8591210185074854E-2</v>
      </c>
      <c r="H39" s="9">
        <f t="shared" si="3"/>
        <v>0.70414822962342494</v>
      </c>
      <c r="I39" s="10">
        <f t="shared" si="4"/>
        <v>17964.263710721883</v>
      </c>
    </row>
    <row r="40" spans="2:11" ht="16.149999999999999" customHeight="1" x14ac:dyDescent="0.2">
      <c r="B40" s="6" t="s">
        <v>38</v>
      </c>
      <c r="C40" s="7">
        <v>80529</v>
      </c>
      <c r="D40" s="8">
        <f t="shared" si="0"/>
        <v>4.1338134016681242E-3</v>
      </c>
      <c r="E40" s="8">
        <f t="shared" si="1"/>
        <v>0.98148030652096241</v>
      </c>
      <c r="F40" s="11">
        <v>1633.1799006400001</v>
      </c>
      <c r="G40" s="8">
        <f t="shared" si="2"/>
        <v>2.4359267955660249E-2</v>
      </c>
      <c r="H40" s="9">
        <f t="shared" si="3"/>
        <v>0.72850749757908517</v>
      </c>
      <c r="I40" s="10">
        <f t="shared" si="4"/>
        <v>20280.64300612202</v>
      </c>
      <c r="K40" s="1"/>
    </row>
    <row r="41" spans="2:11" ht="16.149999999999999" customHeight="1" x14ac:dyDescent="0.2">
      <c r="B41" s="6" t="s">
        <v>39</v>
      </c>
      <c r="C41" s="7">
        <v>60718</v>
      </c>
      <c r="D41" s="8">
        <f t="shared" si="0"/>
        <v>3.1168508502835649E-3</v>
      </c>
      <c r="E41" s="8">
        <f t="shared" si="1"/>
        <v>0.98459715737124598</v>
      </c>
      <c r="F41" s="11">
        <v>1368.9246629300001</v>
      </c>
      <c r="G41" s="8">
        <f t="shared" si="2"/>
        <v>2.0417838024063568E-2</v>
      </c>
      <c r="H41" s="9">
        <f t="shared" si="3"/>
        <v>0.74892533560314878</v>
      </c>
      <c r="I41" s="10">
        <f t="shared" si="4"/>
        <v>22545.615187094438</v>
      </c>
    </row>
    <row r="42" spans="2:11" ht="16.149999999999999" customHeight="1" x14ac:dyDescent="0.2">
      <c r="B42" s="12" t="s">
        <v>40</v>
      </c>
      <c r="C42" s="13">
        <v>47192</v>
      </c>
      <c r="D42" s="14">
        <f t="shared" si="0"/>
        <v>2.422517627830001E-3</v>
      </c>
      <c r="E42" s="14">
        <f t="shared" si="1"/>
        <v>0.98701967499907595</v>
      </c>
      <c r="F42" s="15">
        <v>1170.6947659800001</v>
      </c>
      <c r="G42" s="14">
        <f t="shared" si="2"/>
        <v>1.7461191806010239E-2</v>
      </c>
      <c r="H42" s="16">
        <f t="shared" si="3"/>
        <v>0.76638652740915902</v>
      </c>
      <c r="I42" s="17">
        <f t="shared" si="4"/>
        <v>24807.059797847094</v>
      </c>
    </row>
    <row r="43" spans="2:11" ht="16.149999999999999" customHeight="1" x14ac:dyDescent="0.2">
      <c r="B43" s="6" t="s">
        <v>41</v>
      </c>
      <c r="C43" s="7">
        <v>36655</v>
      </c>
      <c r="D43" s="8">
        <f t="shared" si="0"/>
        <v>1.8816194195649407E-3</v>
      </c>
      <c r="E43" s="8">
        <f t="shared" si="1"/>
        <v>0.98890129441864094</v>
      </c>
      <c r="F43" s="11">
        <v>993.85145083999998</v>
      </c>
      <c r="G43" s="8">
        <f t="shared" si="2"/>
        <v>1.4823531559288842E-2</v>
      </c>
      <c r="H43" s="9">
        <f t="shared" si="3"/>
        <v>0.78121005896844786</v>
      </c>
      <c r="I43" s="10">
        <f t="shared" si="4"/>
        <v>27113.666644114037</v>
      </c>
    </row>
    <row r="44" spans="2:11" ht="16.149999999999999" customHeight="1" x14ac:dyDescent="0.2">
      <c r="B44" s="6" t="s">
        <v>42</v>
      </c>
      <c r="C44" s="7">
        <v>85601</v>
      </c>
      <c r="D44" s="8">
        <f t="shared" si="0"/>
        <v>4.3941755267815708E-3</v>
      </c>
      <c r="E44" s="8">
        <f t="shared" si="1"/>
        <v>0.9932954699454225</v>
      </c>
      <c r="F44" s="11">
        <v>2745.0932423700001</v>
      </c>
      <c r="G44" s="8">
        <f t="shared" si="2"/>
        <v>4.0943720791542342E-2</v>
      </c>
      <c r="H44" s="9">
        <f t="shared" si="3"/>
        <v>0.82215377975999016</v>
      </c>
      <c r="I44" s="10">
        <f t="shared" si="4"/>
        <v>32068.471657690912</v>
      </c>
    </row>
    <row r="45" spans="2:11" ht="16.149999999999999" customHeight="1" x14ac:dyDescent="0.2">
      <c r="B45" s="6" t="s">
        <v>43</v>
      </c>
      <c r="C45" s="7">
        <v>41305</v>
      </c>
      <c r="D45" s="8">
        <f t="shared" si="0"/>
        <v>2.1203189230699733E-3</v>
      </c>
      <c r="E45" s="8">
        <f t="shared" si="1"/>
        <v>0.99541578886849247</v>
      </c>
      <c r="F45" s="11">
        <v>1698.18555416</v>
      </c>
      <c r="G45" s="8">
        <f t="shared" si="2"/>
        <v>2.5328842790683603E-2</v>
      </c>
      <c r="H45" s="9">
        <f t="shared" si="3"/>
        <v>0.84748262255067375</v>
      </c>
      <c r="I45" s="10">
        <f t="shared" si="4"/>
        <v>41113.316890449103</v>
      </c>
    </row>
    <row r="46" spans="2:11" ht="16.149999999999999" customHeight="1" x14ac:dyDescent="0.2">
      <c r="B46" s="6" t="s">
        <v>44</v>
      </c>
      <c r="C46" s="7">
        <v>23597</v>
      </c>
      <c r="D46" s="8">
        <f t="shared" si="0"/>
        <v>1.2113101471415606E-3</v>
      </c>
      <c r="E46" s="8">
        <f t="shared" si="1"/>
        <v>0.99662709901563407</v>
      </c>
      <c r="F46" s="11">
        <v>1184.6950215899999</v>
      </c>
      <c r="G46" s="8">
        <f t="shared" si="2"/>
        <v>1.7670008959416353E-2</v>
      </c>
      <c r="H46" s="9">
        <f t="shared" si="3"/>
        <v>0.86515263151009014</v>
      </c>
      <c r="I46" s="10">
        <f t="shared" si="4"/>
        <v>50205.323625460856</v>
      </c>
    </row>
    <row r="47" spans="2:11" ht="16.149999999999999" customHeight="1" x14ac:dyDescent="0.2">
      <c r="B47" s="6" t="s">
        <v>45</v>
      </c>
      <c r="C47" s="7">
        <v>15263</v>
      </c>
      <c r="D47" s="8">
        <f t="shared" si="0"/>
        <v>7.8349903698866972E-4</v>
      </c>
      <c r="E47" s="8">
        <f t="shared" si="1"/>
        <v>0.99741059805262278</v>
      </c>
      <c r="F47" s="11">
        <v>903.64385221000009</v>
      </c>
      <c r="G47" s="8">
        <f t="shared" si="2"/>
        <v>1.3478063698826122E-2</v>
      </c>
      <c r="H47" s="9">
        <f t="shared" si="3"/>
        <v>0.87863069520891623</v>
      </c>
      <c r="I47" s="10">
        <f t="shared" si="4"/>
        <v>59204.86485029156</v>
      </c>
    </row>
    <row r="48" spans="2:11" ht="16.149999999999999" customHeight="1" x14ac:dyDescent="0.2">
      <c r="B48" s="12" t="s">
        <v>46</v>
      </c>
      <c r="C48" s="13">
        <v>10208</v>
      </c>
      <c r="D48" s="14">
        <f t="shared" si="0"/>
        <v>5.2400957672674706E-4</v>
      </c>
      <c r="E48" s="14">
        <f t="shared" si="1"/>
        <v>0.99793460762934949</v>
      </c>
      <c r="F48" s="15">
        <v>694.04735834000007</v>
      </c>
      <c r="G48" s="14">
        <f t="shared" si="2"/>
        <v>1.0351881975217183E-2</v>
      </c>
      <c r="H48" s="16">
        <f t="shared" si="3"/>
        <v>0.88898257718413343</v>
      </c>
      <c r="I48" s="17">
        <f t="shared" si="4"/>
        <v>67990.532752742947</v>
      </c>
      <c r="K48" s="1"/>
    </row>
    <row r="49" spans="2:11" ht="16.149999999999999" customHeight="1" x14ac:dyDescent="0.2">
      <c r="B49" s="6" t="s">
        <v>47</v>
      </c>
      <c r="C49" s="7">
        <v>7291</v>
      </c>
      <c r="D49" s="8">
        <f t="shared" si="0"/>
        <v>3.7427055485057923E-4</v>
      </c>
      <c r="E49" s="8">
        <f t="shared" si="1"/>
        <v>0.99830887818420011</v>
      </c>
      <c r="F49" s="11">
        <v>558.31924642000001</v>
      </c>
      <c r="G49" s="8">
        <f t="shared" si="2"/>
        <v>8.327464796142485E-3</v>
      </c>
      <c r="H49" s="9">
        <f t="shared" si="3"/>
        <v>0.89731004198027586</v>
      </c>
      <c r="I49" s="10">
        <f t="shared" si="4"/>
        <v>76576.497931696606</v>
      </c>
    </row>
    <row r="50" spans="2:11" ht="16.149999999999999" customHeight="1" x14ac:dyDescent="0.2">
      <c r="B50" s="6" t="s">
        <v>48</v>
      </c>
      <c r="C50" s="7">
        <v>16462</v>
      </c>
      <c r="D50" s="8">
        <f t="shared" si="0"/>
        <v>8.4504757563437602E-4</v>
      </c>
      <c r="E50" s="8">
        <f t="shared" si="1"/>
        <v>0.99915392575983453</v>
      </c>
      <c r="F50" s="11">
        <v>1605.3875825</v>
      </c>
      <c r="G50" s="8">
        <f t="shared" si="2"/>
        <v>2.3944738898318847E-2</v>
      </c>
      <c r="H50" s="9">
        <f t="shared" si="3"/>
        <v>0.92125478087859469</v>
      </c>
      <c r="I50" s="10">
        <f t="shared" si="4"/>
        <v>97520.810502976557</v>
      </c>
    </row>
    <row r="51" spans="2:11" ht="16.149999999999999" customHeight="1" x14ac:dyDescent="0.2">
      <c r="B51" s="6" t="s">
        <v>49</v>
      </c>
      <c r="C51" s="7">
        <v>6171</v>
      </c>
      <c r="D51" s="8">
        <f t="shared" si="0"/>
        <v>3.1677734110313052E-4</v>
      </c>
      <c r="E51" s="8">
        <f t="shared" si="1"/>
        <v>0.99947070310093766</v>
      </c>
      <c r="F51" s="11">
        <v>859.45324029999995</v>
      </c>
      <c r="G51" s="8">
        <f t="shared" si="2"/>
        <v>1.2818950176660897E-2</v>
      </c>
      <c r="H51" s="9">
        <f t="shared" si="3"/>
        <v>0.9340737310552556</v>
      </c>
      <c r="I51" s="10">
        <f t="shared" si="4"/>
        <v>139272.92826122182</v>
      </c>
    </row>
    <row r="52" spans="2:11" ht="16.149999999999999" customHeight="1" x14ac:dyDescent="0.2">
      <c r="B52" s="6" t="s">
        <v>50</v>
      </c>
      <c r="C52" s="7">
        <v>3046</v>
      </c>
      <c r="D52" s="8">
        <f t="shared" si="0"/>
        <v>1.5636100810243649E-4</v>
      </c>
      <c r="E52" s="8">
        <f t="shared" si="1"/>
        <v>0.99962706410904012</v>
      </c>
      <c r="F52" s="11">
        <v>544.28655716999992</v>
      </c>
      <c r="G52" s="8">
        <f t="shared" si="2"/>
        <v>8.1181638872558949E-3</v>
      </c>
      <c r="H52" s="9">
        <f t="shared" si="3"/>
        <v>0.94219189494251154</v>
      </c>
      <c r="I52" s="10">
        <f t="shared" si="4"/>
        <v>178688.95507879186</v>
      </c>
    </row>
    <row r="53" spans="2:11" ht="15.6" customHeight="1" x14ac:dyDescent="0.2">
      <c r="B53" s="18" t="s">
        <v>51</v>
      </c>
      <c r="C53" s="25">
        <v>7265</v>
      </c>
      <c r="D53" s="26">
        <f t="shared" si="0"/>
        <v>3.7293589096001347E-4</v>
      </c>
      <c r="E53" s="26">
        <f t="shared" si="1"/>
        <v>1.0000000000000002</v>
      </c>
      <c r="F53" s="27">
        <v>3875.7747336999996</v>
      </c>
      <c r="G53" s="26">
        <f t="shared" si="2"/>
        <v>5.7808105057488665E-2</v>
      </c>
      <c r="H53" s="28">
        <f t="shared" si="3"/>
        <v>1.0000000000000002</v>
      </c>
      <c r="I53" s="29">
        <f t="shared" si="4"/>
        <v>533485.85460426705</v>
      </c>
      <c r="K53" s="1"/>
    </row>
    <row r="54" spans="2:11" ht="15.6" customHeight="1" x14ac:dyDescent="0.2">
      <c r="B54" s="30" t="s">
        <v>2</v>
      </c>
      <c r="C54" s="19">
        <v>19480560</v>
      </c>
      <c r="D54" s="31">
        <f t="shared" si="0"/>
        <v>1</v>
      </c>
      <c r="E54" s="20"/>
      <c r="F54" s="21">
        <v>67045.524668999991</v>
      </c>
      <c r="G54" s="31">
        <f t="shared" si="2"/>
        <v>1</v>
      </c>
      <c r="H54" s="20"/>
      <c r="I54" s="22">
        <f t="shared" si="4"/>
        <v>3441.6631076827357</v>
      </c>
    </row>
    <row r="55" spans="2:11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11" ht="12.95" customHeight="1" x14ac:dyDescent="0.2">
      <c r="B56" s="59" t="s">
        <v>54</v>
      </c>
      <c r="C56" s="59"/>
      <c r="D56" s="59"/>
      <c r="E56" s="59"/>
      <c r="F56" s="59"/>
      <c r="G56" s="59"/>
      <c r="H56" s="59"/>
      <c r="I56" s="59"/>
    </row>
    <row r="57" spans="2:11" ht="16.5" customHeight="1" x14ac:dyDescent="0.25">
      <c r="B57" s="44" t="s">
        <v>58</v>
      </c>
      <c r="C57" s="32"/>
      <c r="D57" s="32"/>
      <c r="E57" s="32"/>
      <c r="F57" s="32"/>
      <c r="G57" s="32"/>
      <c r="H57" s="32"/>
      <c r="I57" s="32"/>
    </row>
    <row r="58" spans="2:11" ht="15" x14ac:dyDescent="0.25">
      <c r="C58" s="32"/>
      <c r="D58" s="32"/>
      <c r="E58" s="32"/>
      <c r="F58" s="32"/>
      <c r="G58" s="32"/>
      <c r="H58" s="32"/>
      <c r="I58" s="32"/>
    </row>
    <row r="62" spans="2:11" x14ac:dyDescent="0.2">
      <c r="D62" s="33"/>
      <c r="E62" s="33"/>
      <c r="F62" s="33"/>
      <c r="G62" s="33"/>
    </row>
  </sheetData>
  <mergeCells count="5">
    <mergeCell ref="F5:H5"/>
    <mergeCell ref="C5:E5"/>
    <mergeCell ref="B2:I2"/>
    <mergeCell ref="B3:I3"/>
    <mergeCell ref="B56:I5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76" orientation="portrait" r:id="rId1"/>
  <headerFooter alignWithMargins="0"/>
  <ignoredErrors>
    <ignoredError sqref="D40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2016-11-17T10:42:42Z</cp:lastPrinted>
  <dcterms:created xsi:type="dcterms:W3CDTF">1998-06-18T12:19:34Z</dcterms:created>
  <dcterms:modified xsi:type="dcterms:W3CDTF">2019-06-14T10:16:07Z</dcterms:modified>
</cp:coreProperties>
</file>