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7935" windowWidth="18915" windowHeight="4020" autoFilterDateGrouping="0"/>
  </bookViews>
  <sheets>
    <sheet name="Cuadro 61" sheetId="1" r:id="rId1"/>
  </sheets>
  <definedNames>
    <definedName name="_xlnm.Print_Area" localSheetId="0">'Cuadro 61'!$B$2:$K$22</definedName>
  </definedNames>
  <calcPr calcId="162913"/>
</workbook>
</file>

<file path=xl/calcChain.xml><?xml version="1.0" encoding="utf-8"?>
<calcChain xmlns="http://schemas.openxmlformats.org/spreadsheetml/2006/main">
  <c r="J18" i="1" l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E18" i="1"/>
  <c r="E17" i="1"/>
  <c r="E16" i="1"/>
  <c r="E15" i="1"/>
  <c r="E14" i="1"/>
  <c r="E13" i="1"/>
  <c r="E12" i="1"/>
  <c r="E11" i="1"/>
  <c r="E10" i="1"/>
  <c r="E9" i="1"/>
  <c r="E8" i="1"/>
  <c r="E7" i="1"/>
  <c r="K7" i="1" l="1"/>
  <c r="K9" i="1"/>
  <c r="K11" i="1"/>
  <c r="K13" i="1"/>
  <c r="K17" i="1"/>
  <c r="K8" i="1"/>
  <c r="K10" i="1"/>
  <c r="K12" i="1"/>
  <c r="K14" i="1"/>
  <c r="K16" i="1"/>
  <c r="K15" i="1"/>
  <c r="K18" i="1"/>
</calcChain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<sst xmlns="http://schemas.openxmlformats.org/spreadsheetml/2006/main" count="24" uniqueCount="22">
  <si>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</si>
  <si>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</si>
  <si>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</si>
  <si>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</si>
  <si>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</si>
  <si>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</si>
  <si>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</si>
  <si>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</si>
  <si>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</si>
  <si>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</si>
  <si>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</si>
  <si>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</si>
  <si>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</si>
  <si>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Media (euros)</t>
  </si>
  <si>
    <t>Tasa de variación</t>
  </si>
  <si>
    <t>Concepto</t>
  </si>
  <si>
    <t>Importe (millones de euros)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</si>
  <si>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</si>
  <si>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Rentas del capital obtenidas en Austria, Bélgica y Luxemburgo (Directiva 2003/48/CE)</t>
  </si>
  <si>
    <t xml:space="preserve">Fuente: AEAT </t>
  </si>
  <si>
    <t>PAGOS A CUENTA. IRPF 2014 Y 2015</t>
  </si>
  <si>
    <t>Cuadro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</si>
</sst>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3" borderId="11" xfId="1" applyNumberFormat="1" applyFont="1" applyFill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3.7109375" style="1" customWidth="1"/>
    <col min="5" max="5" width="9.7109375" style="1" customWidth="1"/>
    <col min="6" max="6" width="11.7109375" style="1" customWidth="1"/>
    <col min="7" max="7" width="10.7109375" style="1" customWidth="1"/>
    <col min="8" max="8" width="9.7109375" style="1" customWidth="1"/>
    <col min="9" max="9" width="11" style="1" customWidth="1"/>
    <col min="10" max="10" width="10" style="1" customWidth="1"/>
    <col min="11" max="11" width="10.140625" style="1" customWidth="1"/>
  </cols>
  <sheetData>
    <row r="2" spans="2:11" x14ac:dyDescent="0.2">
      <c r="B2" s="36" t="s">
        <v>21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20.25" customHeight="1" x14ac:dyDescent="0.2">
      <c r="B3" s="39" t="s">
        <v>20</v>
      </c>
      <c r="C3" s="40"/>
      <c r="D3" s="40"/>
      <c r="E3" s="40"/>
      <c r="F3" s="40"/>
      <c r="G3" s="40"/>
      <c r="H3" s="40"/>
      <c r="I3" s="40"/>
      <c r="J3" s="40"/>
      <c r="K3" s="41"/>
    </row>
    <row r="4" spans="2:11" ht="10.5" customHeight="1" x14ac:dyDescent="0.2">
      <c r="B4" s="20"/>
      <c r="C4" s="19"/>
      <c r="D4" s="19"/>
      <c r="E4" s="19"/>
      <c r="F4" s="19"/>
      <c r="G4" s="19"/>
      <c r="H4" s="19"/>
      <c r="I4" s="19"/>
      <c r="J4" s="19"/>
      <c r="K4" s="19"/>
    </row>
    <row r="5" spans="2:11" ht="21.75" customHeight="1" x14ac:dyDescent="0.2">
      <c r="B5" s="42" t="s">
        <v>15</v>
      </c>
      <c r="C5" s="44" t="s">
        <v>12</v>
      </c>
      <c r="D5" s="45"/>
      <c r="E5" s="46"/>
      <c r="F5" s="47" t="s">
        <v>16</v>
      </c>
      <c r="G5" s="48"/>
      <c r="H5" s="48"/>
      <c r="I5" s="47" t="s">
        <v>13</v>
      </c>
      <c r="J5" s="48"/>
      <c r="K5" s="49"/>
    </row>
    <row r="6" spans="2:11" s="2" customFormat="1" ht="30" customHeight="1" x14ac:dyDescent="0.2">
      <c r="B6" s="43"/>
      <c r="C6" s="21">
        <v>2014</v>
      </c>
      <c r="D6" s="21">
        <v>2015</v>
      </c>
      <c r="E6" s="22" t="s">
        <v>14</v>
      </c>
      <c r="F6" s="21">
        <v>2014</v>
      </c>
      <c r="G6" s="21">
        <v>2015</v>
      </c>
      <c r="H6" s="22" t="s">
        <v>14</v>
      </c>
      <c r="I6" s="21">
        <v>2014</v>
      </c>
      <c r="J6" s="21">
        <v>2015</v>
      </c>
      <c r="K6" s="23" t="s">
        <v>14</v>
      </c>
    </row>
    <row r="7" spans="2:11" ht="24.95" customHeight="1" x14ac:dyDescent="0.2">
      <c r="B7" s="16" t="s">
        <v>0</v>
      </c>
      <c r="C7" s="10">
        <v>14063679</v>
      </c>
      <c r="D7" s="10">
        <v>14101591</v>
      </c>
      <c r="E7" s="11">
        <f>D7/C7-1</f>
        <v>2.6957384337340518E-3</v>
      </c>
      <c r="F7" s="12">
        <v>59905.738326830011</v>
      </c>
      <c r="G7" s="12">
        <v>58585.107140750006</v>
      </c>
      <c r="H7" s="11">
        <f>G7/F7-1</f>
        <v>-2.2045153318618449E-2</v>
      </c>
      <c r="I7" s="13">
        <f>F7*10^6/C7</f>
        <v>4259.6064889443232</v>
      </c>
      <c r="J7" s="9">
        <f>G7*10^6/D7</f>
        <v>4154.5033564475107</v>
      </c>
      <c r="K7" s="11">
        <f>J7/I7-1</f>
        <v>-2.4674376088402616E-2</v>
      </c>
    </row>
    <row r="8" spans="2:11" ht="24.95" customHeight="1" x14ac:dyDescent="0.2">
      <c r="B8" s="16" t="s">
        <v>1</v>
      </c>
      <c r="C8" s="14">
        <v>12799925</v>
      </c>
      <c r="D8" s="14">
        <v>12643515</v>
      </c>
      <c r="E8" s="7">
        <f t="shared" ref="E8:E18" si="0">D8/C8-1</f>
        <v>-1.22196028492354E-2</v>
      </c>
      <c r="F8" s="15">
        <v>3591.9176901399996</v>
      </c>
      <c r="G8" s="15">
        <v>2964.4975642299996</v>
      </c>
      <c r="H8" s="7">
        <f t="shared" ref="H8:H18" si="1">G8/F8-1</f>
        <v>-0.17467552990768709</v>
      </c>
      <c r="I8" s="8">
        <f>F8*10^6/C8</f>
        <v>280.6202138012527</v>
      </c>
      <c r="J8" s="9">
        <f>G8*10^6/D8</f>
        <v>234.4678330535456</v>
      </c>
      <c r="K8" s="7">
        <f t="shared" ref="K8:K18" si="2">J8/I8-1</f>
        <v>-0.16446563176091866</v>
      </c>
    </row>
    <row r="9" spans="2:11" ht="24.95" customHeight="1" x14ac:dyDescent="0.2">
      <c r="B9" s="16" t="s">
        <v>2</v>
      </c>
      <c r="C9" s="14">
        <v>684043</v>
      </c>
      <c r="D9" s="14">
        <v>684817</v>
      </c>
      <c r="E9" s="7">
        <f t="shared" si="0"/>
        <v>1.1315078145672786E-3</v>
      </c>
      <c r="F9" s="15">
        <v>1300.3623605500002</v>
      </c>
      <c r="G9" s="15">
        <v>1226.0927216499997</v>
      </c>
      <c r="H9" s="7">
        <f t="shared" si="1"/>
        <v>-5.711457140960885E-2</v>
      </c>
      <c r="I9" s="8">
        <f>F9*10^6/C9</f>
        <v>1900.9950552085179</v>
      </c>
      <c r="J9" s="9">
        <f t="shared" ref="J9:J17" si="3">G9*10^6/D9</f>
        <v>1790.3946917935734</v>
      </c>
      <c r="K9" s="7">
        <f t="shared" si="2"/>
        <v>-5.8180247819115349E-2</v>
      </c>
    </row>
    <row r="10" spans="2:11" ht="24.95" customHeight="1" x14ac:dyDescent="0.2">
      <c r="B10" s="16" t="s">
        <v>5</v>
      </c>
      <c r="C10" s="14">
        <v>1747419</v>
      </c>
      <c r="D10" s="14">
        <v>1765863</v>
      </c>
      <c r="E10" s="7">
        <f t="shared" si="0"/>
        <v>1.0554995682203305E-2</v>
      </c>
      <c r="F10" s="15">
        <v>3365.3779245100013</v>
      </c>
      <c r="G10" s="15">
        <v>3168.7484789700006</v>
      </c>
      <c r="H10" s="7">
        <f t="shared" si="1"/>
        <v>-5.8427151407855593E-2</v>
      </c>
      <c r="I10" s="8">
        <f t="shared" ref="I10:I17" si="4">F10*10^6/C10</f>
        <v>1925.9135470714243</v>
      </c>
      <c r="J10" s="9">
        <f t="shared" si="3"/>
        <v>1794.4475188448939</v>
      </c>
      <c r="K10" s="7">
        <f t="shared" si="2"/>
        <v>-6.8261645714284391E-2</v>
      </c>
    </row>
    <row r="11" spans="2:11" ht="24.95" customHeight="1" x14ac:dyDescent="0.2">
      <c r="B11" s="16" t="s">
        <v>4</v>
      </c>
      <c r="C11" s="14">
        <v>1231326</v>
      </c>
      <c r="D11" s="14">
        <v>1287611</v>
      </c>
      <c r="E11" s="7">
        <f t="shared" si="0"/>
        <v>4.5710884038832944E-2</v>
      </c>
      <c r="F11" s="15">
        <v>2032.6818967100003</v>
      </c>
      <c r="G11" s="15">
        <v>2306.9850526700006</v>
      </c>
      <c r="H11" s="7">
        <f t="shared" si="1"/>
        <v>0.13494642541165636</v>
      </c>
      <c r="I11" s="8">
        <f t="shared" si="4"/>
        <v>1650.8072571439247</v>
      </c>
      <c r="J11" s="9">
        <f t="shared" si="3"/>
        <v>1791.6785835706596</v>
      </c>
      <c r="K11" s="7">
        <f t="shared" si="2"/>
        <v>8.5334811691134327E-2</v>
      </c>
    </row>
    <row r="12" spans="2:11" ht="24.95" customHeight="1" x14ac:dyDescent="0.2">
      <c r="B12" s="16" t="s">
        <v>9</v>
      </c>
      <c r="C12" s="14">
        <v>483673</v>
      </c>
      <c r="D12" s="14">
        <v>497560</v>
      </c>
      <c r="E12" s="7">
        <f t="shared" si="0"/>
        <v>2.8711546850868297E-2</v>
      </c>
      <c r="F12" s="15">
        <v>616.06379098000014</v>
      </c>
      <c r="G12" s="15">
        <v>569.54176629000006</v>
      </c>
      <c r="H12" s="7">
        <f t="shared" si="1"/>
        <v>-7.5514947268683685E-2</v>
      </c>
      <c r="I12" s="8">
        <f t="shared" si="4"/>
        <v>1273.7196225135581</v>
      </c>
      <c r="J12" s="9">
        <f t="shared" si="3"/>
        <v>1144.6695198368038</v>
      </c>
      <c r="K12" s="7">
        <f t="shared" si="2"/>
        <v>-0.10131751163736236</v>
      </c>
    </row>
    <row r="13" spans="2:11" ht="24.95" customHeight="1" x14ac:dyDescent="0.2">
      <c r="B13" s="16" t="s">
        <v>6</v>
      </c>
      <c r="C13" s="14">
        <v>994284</v>
      </c>
      <c r="D13" s="14">
        <v>1025531</v>
      </c>
      <c r="E13" s="7">
        <f t="shared" si="0"/>
        <v>3.1426634643622942E-2</v>
      </c>
      <c r="F13" s="15">
        <v>336.27074407999993</v>
      </c>
      <c r="G13" s="15">
        <v>424.44170080000009</v>
      </c>
      <c r="H13" s="7">
        <f t="shared" si="1"/>
        <v>0.26220228275054458</v>
      </c>
      <c r="I13" s="8">
        <f t="shared" si="4"/>
        <v>338.20391767342119</v>
      </c>
      <c r="J13" s="9">
        <f t="shared" si="3"/>
        <v>413.87505672671045</v>
      </c>
      <c r="K13" s="7">
        <f t="shared" si="2"/>
        <v>0.22374412329061011</v>
      </c>
    </row>
    <row r="14" spans="2:11" ht="24.95" customHeight="1" x14ac:dyDescent="0.2">
      <c r="B14" s="17" t="s">
        <v>17</v>
      </c>
      <c r="C14" s="14">
        <v>786</v>
      </c>
      <c r="D14" s="14">
        <v>687</v>
      </c>
      <c r="E14" s="7">
        <f t="shared" si="0"/>
        <v>-0.12595419847328249</v>
      </c>
      <c r="F14" s="34">
        <v>0.51498275000000016</v>
      </c>
      <c r="G14" s="34">
        <v>0.58096316000000003</v>
      </c>
      <c r="H14" s="7">
        <f t="shared" si="1"/>
        <v>0.12812159242227028</v>
      </c>
      <c r="I14" s="8">
        <f t="shared" si="4"/>
        <v>655.19433842239209</v>
      </c>
      <c r="J14" s="9">
        <f t="shared" si="3"/>
        <v>845.65234352256186</v>
      </c>
      <c r="K14" s="7">
        <f t="shared" si="2"/>
        <v>0.29068933281499887</v>
      </c>
    </row>
    <row r="15" spans="2:11" ht="24.95" customHeight="1" x14ac:dyDescent="0.2">
      <c r="B15" s="16" t="s">
        <v>7</v>
      </c>
      <c r="C15" s="14">
        <v>190</v>
      </c>
      <c r="D15" s="14">
        <v>236</v>
      </c>
      <c r="E15" s="7">
        <f t="shared" si="0"/>
        <v>0.24210526315789482</v>
      </c>
      <c r="F15" s="34">
        <v>0.24521730999999994</v>
      </c>
      <c r="G15" s="34">
        <v>0.40525907000000005</v>
      </c>
      <c r="H15" s="7">
        <f t="shared" si="1"/>
        <v>0.65265278376962921</v>
      </c>
      <c r="I15" s="8">
        <f t="shared" si="4"/>
        <v>1290.6174210526312</v>
      </c>
      <c r="J15" s="9">
        <f t="shared" si="3"/>
        <v>1717.1994491525427</v>
      </c>
      <c r="K15" s="7">
        <f t="shared" si="2"/>
        <v>0.33052554625521013</v>
      </c>
    </row>
    <row r="16" spans="2:11" ht="24.95" customHeight="1" x14ac:dyDescent="0.2">
      <c r="B16" s="16" t="s">
        <v>8</v>
      </c>
      <c r="C16" s="14">
        <v>758</v>
      </c>
      <c r="D16" s="14">
        <v>637</v>
      </c>
      <c r="E16" s="7">
        <f t="shared" si="0"/>
        <v>-0.15963060686015829</v>
      </c>
      <c r="F16" s="34">
        <v>1.7984886000000004</v>
      </c>
      <c r="G16" s="34">
        <v>1.1596946600000002</v>
      </c>
      <c r="H16" s="7">
        <f t="shared" si="1"/>
        <v>-0.3551837581845112</v>
      </c>
      <c r="I16" s="8">
        <f t="shared" si="4"/>
        <v>2372.6762532981534</v>
      </c>
      <c r="J16" s="9">
        <f t="shared" si="3"/>
        <v>1820.5567660910519</v>
      </c>
      <c r="K16" s="7">
        <f t="shared" si="2"/>
        <v>-0.23269904035142774</v>
      </c>
    </row>
    <row r="17" spans="2:11" ht="30" customHeight="1" x14ac:dyDescent="0.2">
      <c r="B17" s="17" t="s">
        <v>18</v>
      </c>
      <c r="C17" s="6">
        <v>2536</v>
      </c>
      <c r="D17" s="6">
        <v>2067</v>
      </c>
      <c r="E17" s="7">
        <f t="shared" si="0"/>
        <v>-0.18493690851735012</v>
      </c>
      <c r="F17" s="35">
        <v>2.8683598500000005</v>
      </c>
      <c r="G17" s="35">
        <v>2.2786382500000006</v>
      </c>
      <c r="H17" s="7">
        <f t="shared" si="1"/>
        <v>-0.20559540324063585</v>
      </c>
      <c r="I17" s="8">
        <f t="shared" si="4"/>
        <v>1131.0567231861201</v>
      </c>
      <c r="J17" s="9">
        <f t="shared" si="3"/>
        <v>1102.3890904692794</v>
      </c>
      <c r="K17" s="7">
        <f t="shared" si="2"/>
        <v>-2.534588418880146E-2</v>
      </c>
    </row>
    <row r="18" spans="2:11" ht="21" customHeight="1" x14ac:dyDescent="0.2">
      <c r="B18" s="28" t="s">
        <v>3</v>
      </c>
      <c r="C18" s="29">
        <v>18547005</v>
      </c>
      <c r="D18" s="29">
        <v>18591607</v>
      </c>
      <c r="E18" s="30">
        <f t="shared" si="0"/>
        <v>2.4048087548367292E-3</v>
      </c>
      <c r="F18" s="31">
        <v>71153.839782309995</v>
      </c>
      <c r="G18" s="31">
        <v>69249.838980500004</v>
      </c>
      <c r="H18" s="30">
        <f t="shared" si="1"/>
        <v>-2.6758932583752948E-2</v>
      </c>
      <c r="I18" s="32">
        <f>F18*10^6/C18</f>
        <v>3836.4059201100122</v>
      </c>
      <c r="J18" s="29">
        <f>G18*10^6/D18</f>
        <v>3724.7903842040118</v>
      </c>
      <c r="K18" s="30">
        <f t="shared" si="2"/>
        <v>-2.9093776370462843E-2</v>
      </c>
    </row>
    <row r="19" spans="2:11" ht="3.75" customHeight="1" x14ac:dyDescent="0.2">
      <c r="B19" s="24"/>
      <c r="C19" s="25"/>
      <c r="D19" s="25"/>
      <c r="E19" s="26"/>
      <c r="F19" s="27"/>
      <c r="G19" s="27"/>
      <c r="H19" s="26"/>
      <c r="I19" s="25"/>
      <c r="J19" s="25"/>
      <c r="K19" s="26"/>
    </row>
    <row r="20" spans="2:11" ht="12.75" customHeight="1" x14ac:dyDescent="0.2">
      <c r="B20" s="18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 x14ac:dyDescent="0.2">
      <c r="B21" s="18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 x14ac:dyDescent="0.2">
      <c r="B22" s="4" t="s">
        <v>19</v>
      </c>
      <c r="C22" s="5"/>
      <c r="D22" s="5"/>
      <c r="E22" s="5"/>
      <c r="F22" s="5"/>
      <c r="G22" s="33"/>
      <c r="H22" s="5"/>
      <c r="I22" s="5"/>
      <c r="J22" s="5"/>
      <c r="K22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1" orientation="portrait" r:id="rId1"/>
  <headerFooter alignWithMargins="0"/>
  <ignoredErrors>
    <ignoredError sqref="J15:K18 J10:K1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2016-11-17T16:43:40Z</cp:lastPrinted>
  <dcterms:created xsi:type="dcterms:W3CDTF">1999-06-28T10:23:34Z</dcterms:created>
  <dcterms:modified xsi:type="dcterms:W3CDTF">2019-06-14T11:14:03Z</dcterms:modified>
</cp:coreProperties>
</file>