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9420" yWindow="-15" windowWidth="9480" windowHeight="11970" autoFilterDateGrouping="0"/>
  </bookViews>
  <sheets>
    <sheet name="Cuadro 66" sheetId="1" r:id="rId1"/>
  </sheets>
  <definedNames>
    <definedName name="_xlnm.Print_Area" localSheetId="0">'Cuadro 66'!$B$2:$M$57</definedName>
  </definedNames>
  <calcPr calcId="162913"/>
</workbook>
</file>

<file path=xl/calcChain.xml><?xml version="1.0" encoding="utf-8"?>
<calcChain xmlns="http://schemas.openxmlformats.org/spreadsheetml/2006/main">
  <c r="G54" i="1" l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3" i="1"/>
  <c r="G22" i="1"/>
  <c r="G20" i="1"/>
  <c r="G18" i="1"/>
  <c r="G16" i="1"/>
  <c r="G14" i="1"/>
  <c r="G13" i="1"/>
  <c r="G12" i="1"/>
  <c r="G10" i="1"/>
  <c r="G9" i="1"/>
  <c r="K55" i="1" l="1"/>
  <c r="G8" i="1"/>
  <c r="H8" i="1" s="1"/>
  <c r="H9" i="1" s="1"/>
  <c r="H10" i="1" s="1"/>
  <c r="I8" i="1"/>
  <c r="G15" i="1"/>
  <c r="I15" i="1"/>
  <c r="G19" i="1"/>
  <c r="I19" i="1"/>
  <c r="G24" i="1"/>
  <c r="M24" i="1"/>
  <c r="G11" i="1"/>
  <c r="M11" i="1"/>
  <c r="G17" i="1"/>
  <c r="M17" i="1"/>
  <c r="G21" i="1"/>
  <c r="M21" i="1"/>
  <c r="G55" i="1"/>
  <c r="D55" i="1"/>
  <c r="D18" i="1"/>
  <c r="D12" i="1"/>
  <c r="D37" i="1"/>
  <c r="D41" i="1"/>
  <c r="D45" i="1"/>
  <c r="D49" i="1"/>
  <c r="D53" i="1"/>
  <c r="I25" i="1"/>
  <c r="I29" i="1"/>
  <c r="I33" i="1"/>
  <c r="M54" i="1"/>
  <c r="I24" i="1"/>
  <c r="H11" i="1" l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K53" i="1"/>
  <c r="K51" i="1"/>
  <c r="K49" i="1"/>
  <c r="K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I31" i="1"/>
  <c r="I27" i="1"/>
  <c r="D51" i="1"/>
  <c r="D47" i="1"/>
  <c r="D43" i="1"/>
  <c r="D35" i="1"/>
  <c r="D22" i="1"/>
  <c r="D14" i="1"/>
  <c r="K54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L8" i="1" s="1"/>
  <c r="I53" i="1"/>
  <c r="I49" i="1"/>
  <c r="I47" i="1"/>
  <c r="M44" i="1"/>
  <c r="I34" i="1"/>
  <c r="M32" i="1"/>
  <c r="I28" i="1"/>
  <c r="I23" i="1"/>
  <c r="I44" i="1"/>
  <c r="I40" i="1"/>
  <c r="I13" i="1"/>
  <c r="I9" i="1"/>
  <c r="I54" i="1"/>
  <c r="I43" i="1"/>
  <c r="M15" i="1"/>
  <c r="I12" i="1"/>
  <c r="I17" i="1"/>
  <c r="I14" i="1"/>
  <c r="M19" i="1"/>
  <c r="D8" i="1"/>
  <c r="I45" i="1"/>
  <c r="I41" i="1"/>
  <c r="I37" i="1"/>
  <c r="I11" i="1"/>
  <c r="I21" i="1"/>
  <c r="M22" i="1"/>
  <c r="M18" i="1"/>
  <c r="D34" i="1"/>
  <c r="D32" i="1"/>
  <c r="D30" i="1"/>
  <c r="D28" i="1"/>
  <c r="D26" i="1"/>
  <c r="D23" i="1"/>
  <c r="M55" i="1"/>
  <c r="M53" i="1"/>
  <c r="M49" i="1"/>
  <c r="M47" i="1"/>
  <c r="I55" i="1"/>
  <c r="M45" i="1"/>
  <c r="M43" i="1"/>
  <c r="M41" i="1"/>
  <c r="M39" i="1"/>
  <c r="M37" i="1"/>
  <c r="M35" i="1"/>
  <c r="M14" i="1"/>
  <c r="M12" i="1"/>
  <c r="M8" i="1"/>
  <c r="I30" i="1"/>
  <c r="M26" i="1"/>
  <c r="I22" i="1"/>
  <c r="I18" i="1"/>
  <c r="D54" i="1"/>
  <c r="D33" i="1"/>
  <c r="D31" i="1"/>
  <c r="D29" i="1"/>
  <c r="D27" i="1"/>
  <c r="D25" i="1"/>
  <c r="D52" i="1"/>
  <c r="D48" i="1"/>
  <c r="D44" i="1"/>
  <c r="D40" i="1"/>
  <c r="D36" i="1"/>
  <c r="D10" i="1"/>
  <c r="D16" i="1"/>
  <c r="D21" i="1"/>
  <c r="D17" i="1"/>
  <c r="D11" i="1"/>
  <c r="D24" i="1"/>
  <c r="D19" i="1"/>
  <c r="D15" i="1"/>
  <c r="M34" i="1"/>
  <c r="M28" i="1"/>
  <c r="M30" i="1"/>
  <c r="I26" i="1"/>
  <c r="M33" i="1"/>
  <c r="M29" i="1"/>
  <c r="M25" i="1"/>
  <c r="M31" i="1"/>
  <c r="M27" i="1"/>
  <c r="E8" i="1"/>
  <c r="M51" i="1" l="1"/>
  <c r="I35" i="1"/>
  <c r="I51" i="1"/>
  <c r="D39" i="1"/>
  <c r="I39" i="1"/>
  <c r="L9" i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M20" i="1"/>
  <c r="I20" i="1"/>
  <c r="M38" i="1"/>
  <c r="I38" i="1"/>
  <c r="I42" i="1"/>
  <c r="M42" i="1"/>
  <c r="I46" i="1"/>
  <c r="M46" i="1"/>
  <c r="I50" i="1"/>
  <c r="M50" i="1"/>
  <c r="M23" i="1"/>
  <c r="M13" i="1"/>
  <c r="I32" i="1"/>
  <c r="D9" i="1"/>
  <c r="E9" i="1" s="1"/>
  <c r="E10" i="1" s="1"/>
  <c r="E11" i="1" s="1"/>
  <c r="E12" i="1" s="1"/>
  <c r="D20" i="1"/>
  <c r="D13" i="1"/>
  <c r="D38" i="1"/>
  <c r="D42" i="1"/>
  <c r="D46" i="1"/>
  <c r="D50" i="1"/>
  <c r="M16" i="1"/>
  <c r="I16" i="1"/>
  <c r="M10" i="1"/>
  <c r="I10" i="1"/>
  <c r="M36" i="1"/>
  <c r="I36" i="1"/>
  <c r="M48" i="1"/>
  <c r="I48" i="1"/>
  <c r="M52" i="1"/>
  <c r="I52" i="1"/>
  <c r="M9" i="1"/>
  <c r="M40" i="1"/>
  <c r="E13" i="1" l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</calcChain>
</file>

<file path=xl/sharedStrings.xml><?xml version="1.0" encoding="utf-8"?>
<sst xmlns="http://schemas.openxmlformats.org/spreadsheetml/2006/main" count="70" uniqueCount="60">
  <si>
    <t>%</t>
  </si>
  <si>
    <t>% acum</t>
  </si>
  <si>
    <t>TOTAL</t>
  </si>
  <si>
    <t>INDIVIDUAL</t>
  </si>
  <si>
    <t>CONJUNTA</t>
  </si>
  <si>
    <t>% s/ 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</si>
  <si>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</si>
  <si>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</si>
  <si>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</si>
  <si>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</si>
  <si>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</si>
  <si>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</si>
  <si>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</si>
  <si>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</si>
  <si>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</si>
  <si>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</si>
  <si>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</si>
  <si>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</si>
  <si>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</si>
  <si>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</si>
  <si>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</si>
  <si>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</si>
  <si>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</si>
  <si>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</si>
  <si>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</si>
  <si>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</si>
  <si>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</si>
  <si>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</si>
  <si>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</si>
  <si>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</si>
  <si>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</si>
  <si>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</si>
  <si>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</si>
  <si>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</si>
  <si>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</si>
  <si>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</si>
  <si>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</si>
  <si>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</si>
  <si>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</si>
  <si>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</si>
  <si>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</si>
  <si>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</si>
  <si>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</si>
  <si>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</si>
  <si>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</si>
  <si>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</si>
  <si>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</si>
  <si>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</si>
  <si>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</si>
  <si>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</si>
  <si>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</si>
  <si>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</si>
  <si>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</si>
  <si>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</si>
  <si>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</t>
  </si>
  <si>
    <t>(euros)</t>
  </si>
  <si>
    <t>Importe</t>
  </si>
  <si>
    <t>(millones de euros)</t>
  </si>
  <si>
    <t>DISTRIBUCIÓN DE LA BASE LIQUIDABLE ENTRE TRIBUTACIÓN INDIVIDUAL Y CONJUNTA. IRPF 2015</t>
  </si>
  <si>
    <t>Cuadro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</si>
</sst>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3" fontId="3" fillId="2" borderId="2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0" fontId="3" fillId="3" borderId="6" xfId="0" applyFon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9" fontId="3" fillId="2" borderId="3" xfId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wrapText="1"/>
    </xf>
    <xf numFmtId="3" fontId="3" fillId="4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 indent="1"/>
    </xf>
    <xf numFmtId="9" fontId="3" fillId="4" borderId="0" xfId="1" applyNumberFormat="1" applyFont="1" applyFill="1" applyBorder="1" applyAlignment="1">
      <alignment horizontal="right" vertical="center" indent="1"/>
    </xf>
    <xf numFmtId="0" fontId="3" fillId="4" borderId="0" xfId="0" applyFont="1" applyFill="1" applyBorder="1" applyAlignment="1">
      <alignment horizontal="right" vertical="center" indent="1"/>
    </xf>
    <xf numFmtId="164" fontId="3" fillId="4" borderId="0" xfId="0" applyNumberFormat="1" applyFont="1" applyFill="1" applyBorder="1" applyAlignment="1">
      <alignment horizontal="right" vertical="center" indent="1"/>
    </xf>
    <xf numFmtId="164" fontId="3" fillId="4" borderId="0" xfId="1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60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12.5703125" style="1" customWidth="1"/>
    <col min="4" max="5" width="8.7109375" customWidth="1"/>
    <col min="6" max="6" width="12.5703125" customWidth="1"/>
    <col min="7" max="8" width="8.7109375" customWidth="1"/>
    <col min="9" max="9" width="10.5703125" customWidth="1"/>
    <col min="10" max="10" width="12.5703125" customWidth="1"/>
    <col min="11" max="12" width="8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x14ac:dyDescent="0.25">
      <c r="B2" s="51" t="s">
        <v>59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2:21" ht="20.100000000000001" customHeight="1" x14ac:dyDescent="0.2">
      <c r="B3" s="54" t="s">
        <v>58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2:21" ht="10.5" customHeight="1" x14ac:dyDescent="0.2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2:21" ht="21.6" customHeight="1" x14ac:dyDescent="0.2">
      <c r="B5" s="60" t="s">
        <v>54</v>
      </c>
      <c r="C5" s="57" t="s">
        <v>2</v>
      </c>
      <c r="D5" s="58"/>
      <c r="E5" s="59"/>
      <c r="F5" s="57" t="s">
        <v>3</v>
      </c>
      <c r="G5" s="58"/>
      <c r="H5" s="58"/>
      <c r="I5" s="59"/>
      <c r="J5" s="57" t="s">
        <v>4</v>
      </c>
      <c r="K5" s="58"/>
      <c r="L5" s="58"/>
      <c r="M5" s="59"/>
    </row>
    <row r="6" spans="2:21" ht="20.100000000000001" customHeight="1" x14ac:dyDescent="0.2">
      <c r="B6" s="61"/>
      <c r="C6" s="40" t="s">
        <v>56</v>
      </c>
      <c r="D6" s="62" t="s">
        <v>0</v>
      </c>
      <c r="E6" s="62" t="s">
        <v>1</v>
      </c>
      <c r="F6" s="40" t="s">
        <v>56</v>
      </c>
      <c r="G6" s="64" t="s">
        <v>0</v>
      </c>
      <c r="H6" s="62" t="s">
        <v>1</v>
      </c>
      <c r="I6" s="62" t="s">
        <v>5</v>
      </c>
      <c r="J6" s="40" t="s">
        <v>56</v>
      </c>
      <c r="K6" s="62" t="s">
        <v>0</v>
      </c>
      <c r="L6" s="62" t="s">
        <v>1</v>
      </c>
      <c r="M6" s="66" t="s">
        <v>5</v>
      </c>
      <c r="N6" s="49"/>
      <c r="O6" s="50"/>
      <c r="P6" s="50"/>
      <c r="R6" s="50"/>
      <c r="S6" s="50"/>
      <c r="T6" s="50"/>
    </row>
    <row r="7" spans="2:21" ht="24.95" customHeight="1" x14ac:dyDescent="0.2">
      <c r="B7" s="23" t="s">
        <v>55</v>
      </c>
      <c r="C7" s="41" t="s">
        <v>57</v>
      </c>
      <c r="D7" s="63"/>
      <c r="E7" s="63"/>
      <c r="F7" s="41" t="s">
        <v>57</v>
      </c>
      <c r="G7" s="65"/>
      <c r="H7" s="63"/>
      <c r="I7" s="63"/>
      <c r="J7" s="41" t="s">
        <v>57</v>
      </c>
      <c r="K7" s="63"/>
      <c r="L7" s="63"/>
      <c r="M7" s="67"/>
      <c r="N7" s="38"/>
      <c r="O7" s="38"/>
      <c r="P7" s="38"/>
      <c r="Q7" s="38"/>
      <c r="R7" s="38"/>
      <c r="S7" s="38"/>
      <c r="T7" s="38"/>
    </row>
    <row r="8" spans="2:21" ht="16.149999999999999" customHeight="1" x14ac:dyDescent="0.2">
      <c r="B8" s="28" t="s">
        <v>6</v>
      </c>
      <c r="C8" s="11">
        <v>-544.96557239999993</v>
      </c>
      <c r="D8" s="12">
        <f>C8/C$55</f>
        <v>-1.453197277089857E-3</v>
      </c>
      <c r="E8" s="13">
        <f>D8</f>
        <v>-1.453197277089857E-3</v>
      </c>
      <c r="F8" s="11">
        <v>-409.02880045000001</v>
      </c>
      <c r="G8" s="12">
        <f>F8/F$55</f>
        <v>-1.36457181962765E-3</v>
      </c>
      <c r="H8" s="13">
        <f>G8</f>
        <v>-1.36457181962765E-3</v>
      </c>
      <c r="I8" s="13">
        <f>F8/C8</f>
        <v>0.75055897320019416</v>
      </c>
      <c r="J8" s="11">
        <v>-135.93677194999998</v>
      </c>
      <c r="K8" s="12">
        <f>J8/J$55</f>
        <v>-1.8061664713880979E-3</v>
      </c>
      <c r="L8" s="13">
        <f>K8</f>
        <v>-1.8061664713880979E-3</v>
      </c>
      <c r="M8" s="14">
        <f>J8/C8</f>
        <v>0.24944102679980595</v>
      </c>
      <c r="N8" s="4"/>
      <c r="O8" s="4"/>
      <c r="P8" s="4"/>
      <c r="R8" s="4"/>
      <c r="S8" s="4"/>
      <c r="T8" s="4"/>
      <c r="U8" s="48"/>
    </row>
    <row r="9" spans="2:21" ht="16.149999999999999" customHeight="1" x14ac:dyDescent="0.2">
      <c r="B9" s="29" t="s">
        <v>7</v>
      </c>
      <c r="C9" s="15">
        <v>104.62571518</v>
      </c>
      <c r="D9" s="16">
        <f t="shared" ref="D9:D55" si="0">C9/C$55</f>
        <v>2.7899341190227987E-4</v>
      </c>
      <c r="E9" s="17">
        <f t="shared" ref="E9:E54" si="1">D9+E8</f>
        <v>-1.1742038651875771E-3</v>
      </c>
      <c r="F9" s="15">
        <v>291.39502169000002</v>
      </c>
      <c r="G9" s="16">
        <f t="shared" ref="G9:G55" si="2">F9/F$55</f>
        <v>9.7213065324618477E-4</v>
      </c>
      <c r="H9" s="17">
        <f t="shared" ref="H9:H54" si="3">G9+H8</f>
        <v>-3.9244116638146524E-4</v>
      </c>
      <c r="I9" s="17">
        <f t="shared" ref="I9:I55" si="4">F9/C9</f>
        <v>2.7851185646729264</v>
      </c>
      <c r="J9" s="15">
        <v>-186.76930651000001</v>
      </c>
      <c r="K9" s="16">
        <f t="shared" ref="K9:K55" si="5">J9/J$55</f>
        <v>-2.4815688533993386E-3</v>
      </c>
      <c r="L9" s="17">
        <f t="shared" ref="L9:L54" si="6">K9+L8</f>
        <v>-4.2877353247874365E-3</v>
      </c>
      <c r="M9" s="18">
        <f t="shared" ref="M9:M55" si="7">J9/C9</f>
        <v>-1.7851185646729264</v>
      </c>
      <c r="N9" s="4"/>
      <c r="O9" s="4"/>
      <c r="P9" s="4"/>
      <c r="R9" s="4"/>
      <c r="S9" s="4"/>
      <c r="T9" s="4"/>
      <c r="U9" s="48"/>
    </row>
    <row r="10" spans="2:21" ht="16.149999999999999" customHeight="1" x14ac:dyDescent="0.2">
      <c r="B10" s="29" t="s">
        <v>8</v>
      </c>
      <c r="C10" s="15">
        <v>1797.96410571</v>
      </c>
      <c r="D10" s="16">
        <f t="shared" si="0"/>
        <v>4.7944249601244576E-3</v>
      </c>
      <c r="E10" s="17">
        <f t="shared" si="1"/>
        <v>3.6202210949368803E-3</v>
      </c>
      <c r="F10" s="15">
        <v>1796.2332931799999</v>
      </c>
      <c r="G10" s="16">
        <f t="shared" si="2"/>
        <v>5.9924614859730926E-3</v>
      </c>
      <c r="H10" s="17">
        <f t="shared" si="3"/>
        <v>5.6000203195916273E-3</v>
      </c>
      <c r="I10" s="17">
        <f t="shared" si="4"/>
        <v>0.99903734867425698</v>
      </c>
      <c r="J10" s="15">
        <v>1.7308125300000001</v>
      </c>
      <c r="K10" s="16">
        <f t="shared" si="5"/>
        <v>2.2996982458096446E-5</v>
      </c>
      <c r="L10" s="17">
        <f t="shared" si="6"/>
        <v>-4.2647383423293399E-3</v>
      </c>
      <c r="M10" s="18">
        <f t="shared" si="7"/>
        <v>9.6265132574296735E-4</v>
      </c>
      <c r="N10" s="4"/>
      <c r="O10" s="4"/>
      <c r="P10" s="4"/>
      <c r="R10" s="4"/>
      <c r="S10" s="4"/>
      <c r="T10" s="4"/>
      <c r="U10" s="48"/>
    </row>
    <row r="11" spans="2:21" ht="16.149999999999999" customHeight="1" x14ac:dyDescent="0.2">
      <c r="B11" s="29" t="s">
        <v>9</v>
      </c>
      <c r="C11" s="15">
        <v>4025.34565475</v>
      </c>
      <c r="D11" s="16">
        <f t="shared" si="0"/>
        <v>1.0733928235258532E-2</v>
      </c>
      <c r="E11" s="17">
        <f t="shared" si="1"/>
        <v>1.4354149330195413E-2</v>
      </c>
      <c r="F11" s="15">
        <v>3955.23391244</v>
      </c>
      <c r="G11" s="16">
        <f t="shared" si="2"/>
        <v>1.3195160661091389E-2</v>
      </c>
      <c r="H11" s="17">
        <f t="shared" si="3"/>
        <v>1.8795180980683016E-2</v>
      </c>
      <c r="I11" s="17">
        <f t="shared" si="4"/>
        <v>0.98258242935553464</v>
      </c>
      <c r="J11" s="15">
        <v>70.111742309999997</v>
      </c>
      <c r="K11" s="16">
        <f t="shared" si="5"/>
        <v>9.3156161055157611E-4</v>
      </c>
      <c r="L11" s="17">
        <f t="shared" si="6"/>
        <v>-3.3331767317777636E-3</v>
      </c>
      <c r="M11" s="18">
        <f t="shared" si="7"/>
        <v>1.7417570644465412E-2</v>
      </c>
      <c r="N11" s="4"/>
      <c r="O11" s="4"/>
      <c r="P11" s="4"/>
      <c r="R11" s="4"/>
      <c r="S11" s="4"/>
      <c r="T11" s="4"/>
      <c r="U11" s="48"/>
    </row>
    <row r="12" spans="2:21" ht="16.149999999999999" customHeight="1" x14ac:dyDescent="0.2">
      <c r="B12" s="29" t="s">
        <v>10</v>
      </c>
      <c r="C12" s="15">
        <v>4968.3753192799995</v>
      </c>
      <c r="D12" s="16">
        <f t="shared" si="0"/>
        <v>1.3248597436607805E-2</v>
      </c>
      <c r="E12" s="17">
        <f t="shared" si="1"/>
        <v>2.7602746766803216E-2</v>
      </c>
      <c r="F12" s="15">
        <v>4656.6249411300005</v>
      </c>
      <c r="G12" s="16">
        <f t="shared" si="2"/>
        <v>1.5535089857365722E-2</v>
      </c>
      <c r="H12" s="17">
        <f t="shared" si="3"/>
        <v>3.4330270838048738E-2</v>
      </c>
      <c r="I12" s="17">
        <f t="shared" si="4"/>
        <v>0.93725305394295844</v>
      </c>
      <c r="J12" s="15">
        <v>311.75037815000002</v>
      </c>
      <c r="K12" s="16">
        <f t="shared" si="5"/>
        <v>4.1421689832696574E-3</v>
      </c>
      <c r="L12" s="17">
        <f t="shared" si="6"/>
        <v>8.0899225149189385E-4</v>
      </c>
      <c r="M12" s="18">
        <f t="shared" si="7"/>
        <v>6.2746946057041814E-2</v>
      </c>
      <c r="N12" s="4"/>
      <c r="O12" s="4"/>
      <c r="P12" s="4"/>
      <c r="R12" s="4"/>
      <c r="S12" s="4"/>
      <c r="T12" s="4"/>
      <c r="U12" s="48"/>
    </row>
    <row r="13" spans="2:21" ht="16.149999999999999" customHeight="1" x14ac:dyDescent="0.2">
      <c r="B13" s="30" t="s">
        <v>11</v>
      </c>
      <c r="C13" s="24">
        <v>4218.6215508100004</v>
      </c>
      <c r="D13" s="25">
        <f t="shared" si="0"/>
        <v>1.1249314931420947E-2</v>
      </c>
      <c r="E13" s="26">
        <f t="shared" si="1"/>
        <v>3.8852061698224166E-2</v>
      </c>
      <c r="F13" s="24">
        <v>3758.2428005599995</v>
      </c>
      <c r="G13" s="25">
        <f t="shared" si="2"/>
        <v>1.2537973392877435E-2</v>
      </c>
      <c r="H13" s="26">
        <f t="shared" si="3"/>
        <v>4.686824423092617E-2</v>
      </c>
      <c r="I13" s="26">
        <f t="shared" si="4"/>
        <v>0.8908698624171193</v>
      </c>
      <c r="J13" s="24">
        <v>460.37875025</v>
      </c>
      <c r="K13" s="25">
        <f t="shared" si="5"/>
        <v>6.1169663727703742E-3</v>
      </c>
      <c r="L13" s="26">
        <f t="shared" si="6"/>
        <v>6.925958624262268E-3</v>
      </c>
      <c r="M13" s="27">
        <f t="shared" si="7"/>
        <v>0.1091301375828805</v>
      </c>
      <c r="N13" s="4"/>
      <c r="O13" s="4"/>
      <c r="P13" s="4"/>
      <c r="R13" s="4"/>
      <c r="S13" s="4"/>
      <c r="T13" s="4"/>
      <c r="U13" s="48"/>
    </row>
    <row r="14" spans="2:21" ht="16.149999999999999" customHeight="1" x14ac:dyDescent="0.2">
      <c r="B14" s="29" t="s">
        <v>12</v>
      </c>
      <c r="C14" s="15">
        <v>4473.0764218599998</v>
      </c>
      <c r="D14" s="16">
        <f t="shared" si="0"/>
        <v>1.1927840593369918E-2</v>
      </c>
      <c r="E14" s="17">
        <f t="shared" si="1"/>
        <v>5.0779902291594084E-2</v>
      </c>
      <c r="F14" s="15">
        <v>3880.5766488099998</v>
      </c>
      <c r="G14" s="16">
        <f t="shared" si="2"/>
        <v>1.2946094585626946E-2</v>
      </c>
      <c r="H14" s="17">
        <f t="shared" si="3"/>
        <v>5.9814338816553118E-2</v>
      </c>
      <c r="I14" s="17">
        <f t="shared" si="4"/>
        <v>0.86754087854290984</v>
      </c>
      <c r="J14" s="15">
        <v>592.49977304999993</v>
      </c>
      <c r="K14" s="16">
        <f t="shared" si="5"/>
        <v>7.8724336986727116E-3</v>
      </c>
      <c r="L14" s="17">
        <f t="shared" si="6"/>
        <v>1.479839232293498E-2</v>
      </c>
      <c r="M14" s="18">
        <f t="shared" si="7"/>
        <v>0.13245912145709016</v>
      </c>
      <c r="N14" s="4"/>
      <c r="O14" s="4"/>
      <c r="P14" s="4"/>
      <c r="R14" s="4"/>
      <c r="S14" s="4"/>
      <c r="T14" s="4"/>
      <c r="U14" s="48"/>
    </row>
    <row r="15" spans="2:21" ht="16.149999999999999" customHeight="1" x14ac:dyDescent="0.2">
      <c r="B15" s="29" t="s">
        <v>13</v>
      </c>
      <c r="C15" s="15">
        <v>4880.2204956699998</v>
      </c>
      <c r="D15" s="16">
        <f t="shared" si="0"/>
        <v>1.3013525064846383E-2</v>
      </c>
      <c r="E15" s="17">
        <f t="shared" si="1"/>
        <v>6.3793427356440474E-2</v>
      </c>
      <c r="F15" s="15">
        <v>4129.6196274700005</v>
      </c>
      <c r="G15" s="16">
        <f t="shared" si="2"/>
        <v>1.3776933465876185E-2</v>
      </c>
      <c r="H15" s="17">
        <f t="shared" si="3"/>
        <v>7.3591272282429301E-2</v>
      </c>
      <c r="I15" s="17">
        <f t="shared" si="4"/>
        <v>0.84619529612115407</v>
      </c>
      <c r="J15" s="15">
        <v>750.60086820000004</v>
      </c>
      <c r="K15" s="16">
        <f t="shared" si="5"/>
        <v>9.9730933881252651E-3</v>
      </c>
      <c r="L15" s="17">
        <f t="shared" si="6"/>
        <v>2.4771485711060245E-2</v>
      </c>
      <c r="M15" s="18">
        <f t="shared" si="7"/>
        <v>0.15380470387884615</v>
      </c>
      <c r="N15" s="4"/>
      <c r="O15" s="4"/>
      <c r="P15" s="4"/>
      <c r="R15" s="4"/>
      <c r="S15" s="4"/>
      <c r="T15" s="4"/>
      <c r="U15" s="48"/>
    </row>
    <row r="16" spans="2:21" ht="16.149999999999999" customHeight="1" x14ac:dyDescent="0.2">
      <c r="B16" s="29" t="s">
        <v>14</v>
      </c>
      <c r="C16" s="15">
        <v>5381.2846037199997</v>
      </c>
      <c r="D16" s="16">
        <f t="shared" si="0"/>
        <v>1.4349655334982541E-2</v>
      </c>
      <c r="E16" s="17">
        <f t="shared" si="1"/>
        <v>7.8143082691423019E-2</v>
      </c>
      <c r="F16" s="15">
        <v>4443.1003511400004</v>
      </c>
      <c r="G16" s="16">
        <f t="shared" si="2"/>
        <v>1.4822744814724845E-2</v>
      </c>
      <c r="H16" s="17">
        <f t="shared" si="3"/>
        <v>8.8414017097154143E-2</v>
      </c>
      <c r="I16" s="17">
        <f t="shared" si="4"/>
        <v>0.82565793826785394</v>
      </c>
      <c r="J16" s="15">
        <v>938.18425258000002</v>
      </c>
      <c r="K16" s="16">
        <f t="shared" si="5"/>
        <v>1.246547874196669E-2</v>
      </c>
      <c r="L16" s="17">
        <f t="shared" si="6"/>
        <v>3.7236964453026933E-2</v>
      </c>
      <c r="M16" s="18">
        <f t="shared" si="7"/>
        <v>0.1743420617321462</v>
      </c>
      <c r="N16" s="4"/>
      <c r="O16" s="4"/>
      <c r="P16" s="4"/>
      <c r="R16" s="4"/>
      <c r="S16" s="4"/>
      <c r="T16" s="4"/>
      <c r="U16" s="48"/>
    </row>
    <row r="17" spans="2:21" ht="16.149999999999999" customHeight="1" x14ac:dyDescent="0.2">
      <c r="B17" s="29" t="s">
        <v>15</v>
      </c>
      <c r="C17" s="15">
        <v>8818.9049184199994</v>
      </c>
      <c r="D17" s="16">
        <f t="shared" si="0"/>
        <v>2.3516363718029048E-2</v>
      </c>
      <c r="E17" s="17">
        <f t="shared" si="1"/>
        <v>0.10165944640945207</v>
      </c>
      <c r="F17" s="15">
        <v>7208.9698111800008</v>
      </c>
      <c r="G17" s="16">
        <f t="shared" si="2"/>
        <v>2.4050035210381699E-2</v>
      </c>
      <c r="H17" s="17">
        <f t="shared" si="3"/>
        <v>0.11246405230753584</v>
      </c>
      <c r="I17" s="17">
        <f t="shared" si="4"/>
        <v>0.81744500908754147</v>
      </c>
      <c r="J17" s="15">
        <v>1609.93510724</v>
      </c>
      <c r="K17" s="16">
        <f t="shared" si="5"/>
        <v>2.1390906743592789E-2</v>
      </c>
      <c r="L17" s="17">
        <f t="shared" si="6"/>
        <v>5.8627871196619719E-2</v>
      </c>
      <c r="M17" s="18">
        <f t="shared" si="7"/>
        <v>0.18255499091245866</v>
      </c>
      <c r="N17" s="4"/>
      <c r="O17" s="4"/>
      <c r="P17" s="4"/>
      <c r="R17" s="4"/>
      <c r="S17" s="4"/>
      <c r="T17" s="4"/>
      <c r="U17" s="48"/>
    </row>
    <row r="18" spans="2:21" ht="16.149999999999999" customHeight="1" x14ac:dyDescent="0.2">
      <c r="B18" s="29" t="s">
        <v>16</v>
      </c>
      <c r="C18" s="15">
        <v>11632.5596143</v>
      </c>
      <c r="D18" s="16">
        <f t="shared" si="0"/>
        <v>3.1019214448061525E-2</v>
      </c>
      <c r="E18" s="17">
        <f t="shared" si="1"/>
        <v>0.13267866085751359</v>
      </c>
      <c r="F18" s="15">
        <v>9287.7546380800013</v>
      </c>
      <c r="G18" s="16">
        <f t="shared" si="2"/>
        <v>3.0985124355049489E-2</v>
      </c>
      <c r="H18" s="17">
        <f t="shared" si="3"/>
        <v>0.14344917666258533</v>
      </c>
      <c r="I18" s="17">
        <f t="shared" si="4"/>
        <v>0.79842742663983335</v>
      </c>
      <c r="J18" s="15">
        <v>2344.8049762200003</v>
      </c>
      <c r="K18" s="16">
        <f t="shared" si="5"/>
        <v>3.1154985286470396E-2</v>
      </c>
      <c r="L18" s="17">
        <f t="shared" si="6"/>
        <v>8.9782856483090118E-2</v>
      </c>
      <c r="M18" s="18">
        <f t="shared" si="7"/>
        <v>0.20157257336016679</v>
      </c>
      <c r="N18" s="4"/>
      <c r="O18" s="4"/>
      <c r="P18" s="4"/>
      <c r="R18" s="4"/>
      <c r="S18" s="4"/>
      <c r="T18" s="4"/>
      <c r="U18" s="48"/>
    </row>
    <row r="19" spans="2:21" ht="16.149999999999999" customHeight="1" x14ac:dyDescent="0.2">
      <c r="B19" s="30" t="s">
        <v>17</v>
      </c>
      <c r="C19" s="24">
        <v>12340.632391270001</v>
      </c>
      <c r="D19" s="25">
        <f t="shared" si="0"/>
        <v>3.2907351026933346E-2</v>
      </c>
      <c r="E19" s="26">
        <f t="shared" si="1"/>
        <v>0.16558601188444694</v>
      </c>
      <c r="F19" s="24">
        <v>9571.2679243600014</v>
      </c>
      <c r="G19" s="25">
        <f t="shared" si="2"/>
        <v>3.1930960541944123E-2</v>
      </c>
      <c r="H19" s="26">
        <f t="shared" si="3"/>
        <v>0.17538013720452944</v>
      </c>
      <c r="I19" s="26">
        <f t="shared" si="4"/>
        <v>0.77558974458479935</v>
      </c>
      <c r="J19" s="24">
        <v>2769.3644669099995</v>
      </c>
      <c r="K19" s="25">
        <f t="shared" si="5"/>
        <v>3.6796027854966398E-2</v>
      </c>
      <c r="L19" s="26">
        <f t="shared" si="6"/>
        <v>0.12657888433805653</v>
      </c>
      <c r="M19" s="27">
        <f t="shared" si="7"/>
        <v>0.22441025541520065</v>
      </c>
      <c r="N19" s="4"/>
      <c r="O19" s="4"/>
      <c r="P19" s="4"/>
      <c r="R19" s="4"/>
      <c r="S19" s="4"/>
      <c r="T19" s="4"/>
      <c r="U19" s="48"/>
    </row>
    <row r="20" spans="2:21" ht="16.149999999999999" customHeight="1" x14ac:dyDescent="0.2">
      <c r="B20" s="29" t="s">
        <v>18</v>
      </c>
      <c r="C20" s="15">
        <v>12592.449360319999</v>
      </c>
      <c r="D20" s="16">
        <f t="shared" si="0"/>
        <v>3.3578842497737453E-2</v>
      </c>
      <c r="E20" s="17">
        <f t="shared" si="1"/>
        <v>0.1991648543821844</v>
      </c>
      <c r="F20" s="15">
        <v>9578.9139476399996</v>
      </c>
      <c r="G20" s="16">
        <f t="shared" si="2"/>
        <v>3.1956468642812874E-2</v>
      </c>
      <c r="H20" s="17">
        <f t="shared" si="3"/>
        <v>0.20733660584734231</v>
      </c>
      <c r="I20" s="17">
        <f t="shared" si="4"/>
        <v>0.76068711285225132</v>
      </c>
      <c r="J20" s="15">
        <v>3013.5354126800003</v>
      </c>
      <c r="K20" s="16">
        <f t="shared" si="5"/>
        <v>4.0040281556232085E-2</v>
      </c>
      <c r="L20" s="17">
        <f t="shared" si="6"/>
        <v>0.1666191658942886</v>
      </c>
      <c r="M20" s="18">
        <f t="shared" si="7"/>
        <v>0.2393128871477487</v>
      </c>
      <c r="N20" s="4"/>
      <c r="O20" s="4"/>
      <c r="P20" s="4"/>
      <c r="R20" s="4"/>
      <c r="S20" s="4"/>
      <c r="T20" s="4"/>
      <c r="U20" s="48"/>
    </row>
    <row r="21" spans="2:21" ht="16.149999999999999" customHeight="1" x14ac:dyDescent="0.2">
      <c r="B21" s="29" t="s">
        <v>19</v>
      </c>
      <c r="C21" s="15">
        <v>13116.819030129998</v>
      </c>
      <c r="D21" s="16">
        <f t="shared" si="0"/>
        <v>3.4977119040236336E-2</v>
      </c>
      <c r="E21" s="17">
        <f t="shared" si="1"/>
        <v>0.23414197342242074</v>
      </c>
      <c r="F21" s="15">
        <v>9997.2425481899991</v>
      </c>
      <c r="G21" s="16">
        <f t="shared" si="2"/>
        <v>3.3352065771980265E-2</v>
      </c>
      <c r="H21" s="17">
        <f t="shared" si="3"/>
        <v>0.24068867161932259</v>
      </c>
      <c r="I21" s="17">
        <f t="shared" si="4"/>
        <v>0.76216973987563796</v>
      </c>
      <c r="J21" s="15">
        <v>3119.5764819400001</v>
      </c>
      <c r="K21" s="16">
        <f t="shared" si="5"/>
        <v>4.1449229415888501E-2</v>
      </c>
      <c r="L21" s="17">
        <f t="shared" si="6"/>
        <v>0.2080683953101771</v>
      </c>
      <c r="M21" s="18">
        <f t="shared" si="7"/>
        <v>0.23783026012436206</v>
      </c>
      <c r="N21" s="4"/>
      <c r="O21" s="4"/>
      <c r="P21" s="4"/>
      <c r="R21" s="4"/>
      <c r="S21" s="4"/>
      <c r="T21" s="4"/>
      <c r="U21" s="48"/>
    </row>
    <row r="22" spans="2:21" ht="16.149999999999999" customHeight="1" x14ac:dyDescent="0.2">
      <c r="B22" s="29" t="s">
        <v>20</v>
      </c>
      <c r="C22" s="15">
        <v>13860.110785000001</v>
      </c>
      <c r="D22" s="16">
        <f t="shared" si="0"/>
        <v>3.6959170033849575E-2</v>
      </c>
      <c r="E22" s="17">
        <f t="shared" si="1"/>
        <v>0.27110114345627034</v>
      </c>
      <c r="F22" s="15">
        <v>10733.522675709999</v>
      </c>
      <c r="G22" s="16">
        <f t="shared" si="2"/>
        <v>3.5808389415352811E-2</v>
      </c>
      <c r="H22" s="17">
        <f t="shared" si="3"/>
        <v>0.27649706103467542</v>
      </c>
      <c r="I22" s="17">
        <f t="shared" si="4"/>
        <v>0.77441824543900994</v>
      </c>
      <c r="J22" s="15">
        <v>3126.5881092899999</v>
      </c>
      <c r="K22" s="16">
        <f t="shared" si="5"/>
        <v>4.1542391597451087E-2</v>
      </c>
      <c r="L22" s="17">
        <f t="shared" si="6"/>
        <v>0.24961078690762817</v>
      </c>
      <c r="M22" s="18">
        <f t="shared" si="7"/>
        <v>0.22558175456098994</v>
      </c>
      <c r="N22" s="4"/>
      <c r="O22" s="4"/>
      <c r="P22" s="4"/>
      <c r="R22" s="4"/>
      <c r="S22" s="4"/>
      <c r="T22" s="4"/>
      <c r="U22" s="48"/>
    </row>
    <row r="23" spans="2:21" ht="16.149999999999999" customHeight="1" x14ac:dyDescent="0.2">
      <c r="B23" s="29" t="s">
        <v>21</v>
      </c>
      <c r="C23" s="15">
        <v>13333.146810490001</v>
      </c>
      <c r="D23" s="16">
        <f t="shared" si="0"/>
        <v>3.5553975556132551E-2</v>
      </c>
      <c r="E23" s="17">
        <f t="shared" si="1"/>
        <v>0.30665511901240289</v>
      </c>
      <c r="F23" s="15">
        <v>10368.45955066</v>
      </c>
      <c r="G23" s="16">
        <f t="shared" si="2"/>
        <v>3.4590492650429704E-2</v>
      </c>
      <c r="H23" s="17">
        <f t="shared" si="3"/>
        <v>0.3110875536851051</v>
      </c>
      <c r="I23" s="17">
        <f t="shared" si="4"/>
        <v>0.77764534494606319</v>
      </c>
      <c r="J23" s="15">
        <v>2964.6872598300001</v>
      </c>
      <c r="K23" s="16">
        <f t="shared" si="5"/>
        <v>3.9391245282961139E-2</v>
      </c>
      <c r="L23" s="17">
        <f t="shared" si="6"/>
        <v>0.28900203219058929</v>
      </c>
      <c r="M23" s="18">
        <f t="shared" si="7"/>
        <v>0.22235465505393667</v>
      </c>
      <c r="N23" s="4"/>
      <c r="O23" s="4"/>
      <c r="P23" s="4"/>
      <c r="R23" s="4"/>
      <c r="S23" s="4"/>
      <c r="T23" s="4"/>
      <c r="U23" s="48"/>
    </row>
    <row r="24" spans="2:21" ht="16.149999999999999" customHeight="1" x14ac:dyDescent="0.2">
      <c r="B24" s="29" t="s">
        <v>22</v>
      </c>
      <c r="C24" s="15">
        <v>12728.090332940001</v>
      </c>
      <c r="D24" s="16">
        <f t="shared" si="0"/>
        <v>3.3940540744481974E-2</v>
      </c>
      <c r="E24" s="17">
        <f t="shared" si="1"/>
        <v>0.34059565975688488</v>
      </c>
      <c r="F24" s="15">
        <v>9927.6359856700001</v>
      </c>
      <c r="G24" s="16">
        <f t="shared" si="2"/>
        <v>3.3119849474322387E-2</v>
      </c>
      <c r="H24" s="17">
        <f t="shared" si="3"/>
        <v>0.34420740315942749</v>
      </c>
      <c r="I24" s="17">
        <f t="shared" si="4"/>
        <v>0.77997843556919999</v>
      </c>
      <c r="J24" s="15">
        <v>2800.4543472700002</v>
      </c>
      <c r="K24" s="16">
        <f t="shared" si="5"/>
        <v>3.7209113282111565E-2</v>
      </c>
      <c r="L24" s="17">
        <f t="shared" si="6"/>
        <v>0.32621114547270086</v>
      </c>
      <c r="M24" s="18">
        <f t="shared" si="7"/>
        <v>0.22002156443079993</v>
      </c>
      <c r="N24" s="4"/>
      <c r="O24" s="4"/>
      <c r="P24" s="4"/>
      <c r="R24" s="4"/>
      <c r="S24" s="4"/>
      <c r="T24" s="4"/>
      <c r="U24" s="48"/>
    </row>
    <row r="25" spans="2:21" ht="16.149999999999999" customHeight="1" x14ac:dyDescent="0.2">
      <c r="B25" s="30" t="s">
        <v>23</v>
      </c>
      <c r="C25" s="24">
        <v>12504.034404280001</v>
      </c>
      <c r="D25" s="25">
        <f t="shared" si="0"/>
        <v>3.3343076460617883E-2</v>
      </c>
      <c r="E25" s="26">
        <f t="shared" si="1"/>
        <v>0.37393873621750279</v>
      </c>
      <c r="F25" s="24">
        <v>9805.9231778800004</v>
      </c>
      <c r="G25" s="25">
        <f t="shared" si="2"/>
        <v>3.2713800151107822E-2</v>
      </c>
      <c r="H25" s="26">
        <f t="shared" si="3"/>
        <v>0.3769212033105353</v>
      </c>
      <c r="I25" s="26">
        <f t="shared" si="4"/>
        <v>0.78422074514794482</v>
      </c>
      <c r="J25" s="24">
        <v>2698.1112264000003</v>
      </c>
      <c r="K25" s="25">
        <f t="shared" si="5"/>
        <v>3.5849299371269225E-2</v>
      </c>
      <c r="L25" s="26">
        <f t="shared" si="6"/>
        <v>0.3620604448439701</v>
      </c>
      <c r="M25" s="27">
        <f t="shared" si="7"/>
        <v>0.21577925485205518</v>
      </c>
      <c r="N25" s="4"/>
      <c r="O25" s="4"/>
      <c r="P25" s="4"/>
      <c r="R25" s="4"/>
      <c r="S25" s="4"/>
      <c r="T25" s="4"/>
      <c r="U25" s="48"/>
    </row>
    <row r="26" spans="2:21" ht="16.149999999999999" customHeight="1" x14ac:dyDescent="0.2">
      <c r="B26" s="29" t="s">
        <v>24</v>
      </c>
      <c r="C26" s="15">
        <v>12238.910641600001</v>
      </c>
      <c r="D26" s="16">
        <f t="shared" si="0"/>
        <v>3.263610128726583E-2</v>
      </c>
      <c r="E26" s="17">
        <f t="shared" si="1"/>
        <v>0.40657483750476864</v>
      </c>
      <c r="F26" s="15">
        <v>9647.6959952899997</v>
      </c>
      <c r="G26" s="16">
        <f t="shared" si="2"/>
        <v>3.2185934254564952E-2</v>
      </c>
      <c r="H26" s="17">
        <f t="shared" si="3"/>
        <v>0.40910713756510025</v>
      </c>
      <c r="I26" s="17">
        <f t="shared" si="4"/>
        <v>0.78828061400313887</v>
      </c>
      <c r="J26" s="15">
        <v>2591.2146463099998</v>
      </c>
      <c r="K26" s="16">
        <f t="shared" si="5"/>
        <v>3.442898449917834E-2</v>
      </c>
      <c r="L26" s="17">
        <f t="shared" si="6"/>
        <v>0.39648942934314846</v>
      </c>
      <c r="M26" s="18">
        <f t="shared" si="7"/>
        <v>0.21171938599686096</v>
      </c>
      <c r="N26" s="4"/>
      <c r="O26" s="4"/>
      <c r="P26" s="4"/>
      <c r="R26" s="4"/>
      <c r="S26" s="4"/>
      <c r="T26" s="4"/>
      <c r="U26" s="48"/>
    </row>
    <row r="27" spans="2:21" ht="16.149999999999999" customHeight="1" x14ac:dyDescent="0.2">
      <c r="B27" s="29" t="s">
        <v>25</v>
      </c>
      <c r="C27" s="15">
        <v>11790.311861580001</v>
      </c>
      <c r="D27" s="16">
        <f t="shared" si="0"/>
        <v>3.143987429854074E-2</v>
      </c>
      <c r="E27" s="17">
        <f t="shared" si="1"/>
        <v>0.43801471180330936</v>
      </c>
      <c r="F27" s="15">
        <v>9310.6578828000002</v>
      </c>
      <c r="G27" s="16">
        <f t="shared" si="2"/>
        <v>3.1061532476650128E-2</v>
      </c>
      <c r="H27" s="17">
        <f t="shared" si="3"/>
        <v>0.44016867004175037</v>
      </c>
      <c r="I27" s="17">
        <f t="shared" si="4"/>
        <v>0.78968715943297307</v>
      </c>
      <c r="J27" s="15">
        <v>2479.6539787799998</v>
      </c>
      <c r="K27" s="16">
        <f t="shared" si="5"/>
        <v>3.294669876936511E-2</v>
      </c>
      <c r="L27" s="17">
        <f t="shared" si="6"/>
        <v>0.42943612811251358</v>
      </c>
      <c r="M27" s="18">
        <f t="shared" si="7"/>
        <v>0.21031284056702679</v>
      </c>
      <c r="N27" s="4"/>
      <c r="O27" s="4"/>
      <c r="P27" s="4"/>
      <c r="R27" s="4"/>
      <c r="S27" s="4"/>
      <c r="T27" s="4"/>
      <c r="U27" s="48"/>
    </row>
    <row r="28" spans="2:21" ht="16.149999999999999" customHeight="1" x14ac:dyDescent="0.2">
      <c r="B28" s="29" t="s">
        <v>26</v>
      </c>
      <c r="C28" s="15">
        <v>11526.647905759999</v>
      </c>
      <c r="D28" s="16">
        <f t="shared" si="0"/>
        <v>3.0736791824950767E-2</v>
      </c>
      <c r="E28" s="17">
        <f t="shared" si="1"/>
        <v>0.46875150362826012</v>
      </c>
      <c r="F28" s="15">
        <v>9071.2909284999987</v>
      </c>
      <c r="G28" s="16">
        <f t="shared" si="2"/>
        <v>3.0262974037663606E-2</v>
      </c>
      <c r="H28" s="17">
        <f t="shared" si="3"/>
        <v>0.47043164407941396</v>
      </c>
      <c r="I28" s="17">
        <f t="shared" si="4"/>
        <v>0.78698429956960603</v>
      </c>
      <c r="J28" s="15">
        <v>2455.3569772599999</v>
      </c>
      <c r="K28" s="16">
        <f t="shared" si="5"/>
        <v>3.2623869053231856E-2</v>
      </c>
      <c r="L28" s="17">
        <f t="shared" si="6"/>
        <v>0.46205999716574542</v>
      </c>
      <c r="M28" s="18">
        <f t="shared" si="7"/>
        <v>0.21301570043039397</v>
      </c>
      <c r="N28" s="4"/>
      <c r="O28" s="4"/>
      <c r="P28" s="4"/>
      <c r="R28" s="4"/>
      <c r="S28" s="4"/>
      <c r="T28" s="4"/>
      <c r="U28" s="48"/>
    </row>
    <row r="29" spans="2:21" ht="16.149999999999999" customHeight="1" x14ac:dyDescent="0.2">
      <c r="B29" s="29" t="s">
        <v>27</v>
      </c>
      <c r="C29" s="15">
        <v>22687.93535842</v>
      </c>
      <c r="D29" s="16">
        <f t="shared" si="0"/>
        <v>6.0499318774300308E-2</v>
      </c>
      <c r="E29" s="17">
        <f t="shared" si="1"/>
        <v>0.52925082240256038</v>
      </c>
      <c r="F29" s="15">
        <v>17928.79278453</v>
      </c>
      <c r="G29" s="16">
        <f t="shared" si="2"/>
        <v>5.9812720685676557E-2</v>
      </c>
      <c r="H29" s="17">
        <f t="shared" si="3"/>
        <v>0.53024436476509051</v>
      </c>
      <c r="I29" s="17">
        <f t="shared" si="4"/>
        <v>0.79023465561295436</v>
      </c>
      <c r="J29" s="15">
        <v>4759.1425738899998</v>
      </c>
      <c r="K29" s="16">
        <f t="shared" si="5"/>
        <v>6.3233837512909785E-2</v>
      </c>
      <c r="L29" s="17">
        <f t="shared" si="6"/>
        <v>0.5252938346786552</v>
      </c>
      <c r="M29" s="18">
        <f t="shared" si="7"/>
        <v>0.20976534438704558</v>
      </c>
      <c r="N29" s="4"/>
      <c r="O29" s="4"/>
      <c r="P29" s="4"/>
      <c r="R29" s="4"/>
      <c r="S29" s="4"/>
      <c r="T29" s="4"/>
      <c r="U29" s="48"/>
    </row>
    <row r="30" spans="2:21" ht="16.149999999999999" customHeight="1" x14ac:dyDescent="0.2">
      <c r="B30" s="29" t="s">
        <v>28</v>
      </c>
      <c r="C30" s="15">
        <v>23250.907264150002</v>
      </c>
      <c r="D30" s="16">
        <f t="shared" si="0"/>
        <v>6.2000531478218497E-2</v>
      </c>
      <c r="E30" s="17">
        <f t="shared" si="1"/>
        <v>0.59125135388077887</v>
      </c>
      <c r="F30" s="15">
        <v>17994.495265950001</v>
      </c>
      <c r="G30" s="16">
        <f t="shared" si="2"/>
        <v>6.0031912474926376E-2</v>
      </c>
      <c r="H30" s="17">
        <f t="shared" si="3"/>
        <v>0.59027627724001686</v>
      </c>
      <c r="I30" s="17">
        <f t="shared" si="4"/>
        <v>0.77392658538083237</v>
      </c>
      <c r="J30" s="15">
        <v>5256.4119982000002</v>
      </c>
      <c r="K30" s="16">
        <f t="shared" si="5"/>
        <v>6.9840963374082507E-2</v>
      </c>
      <c r="L30" s="17">
        <f t="shared" si="6"/>
        <v>0.59513479805273772</v>
      </c>
      <c r="M30" s="18">
        <f t="shared" si="7"/>
        <v>0.22607341461916763</v>
      </c>
      <c r="N30" s="4"/>
      <c r="O30" s="4"/>
      <c r="P30" s="4"/>
      <c r="R30" s="4"/>
      <c r="S30" s="4"/>
      <c r="T30" s="4"/>
      <c r="U30" s="48"/>
    </row>
    <row r="31" spans="2:21" ht="16.149999999999999" customHeight="1" x14ac:dyDescent="0.2">
      <c r="B31" s="30" t="s">
        <v>29</v>
      </c>
      <c r="C31" s="24">
        <v>17502.983819700003</v>
      </c>
      <c r="D31" s="25">
        <f t="shared" si="0"/>
        <v>4.6673202337755362E-2</v>
      </c>
      <c r="E31" s="26">
        <f t="shared" si="1"/>
        <v>0.63792455621853428</v>
      </c>
      <c r="F31" s="24">
        <v>13766.967472530001</v>
      </c>
      <c r="G31" s="25">
        <f t="shared" si="2"/>
        <v>4.5928344982253518E-2</v>
      </c>
      <c r="H31" s="26">
        <f t="shared" si="3"/>
        <v>0.63620462222227037</v>
      </c>
      <c r="I31" s="26">
        <f t="shared" si="4"/>
        <v>0.78654974570878422</v>
      </c>
      <c r="J31" s="24">
        <v>3736.0163471699998</v>
      </c>
      <c r="K31" s="25">
        <f t="shared" si="5"/>
        <v>4.9639750643028939E-2</v>
      </c>
      <c r="L31" s="26">
        <f t="shared" si="6"/>
        <v>0.64477454869576667</v>
      </c>
      <c r="M31" s="27">
        <f t="shared" si="7"/>
        <v>0.21345025429121572</v>
      </c>
      <c r="N31" s="4"/>
      <c r="O31" s="4"/>
      <c r="P31" s="4"/>
      <c r="R31" s="4"/>
      <c r="S31" s="4"/>
      <c r="T31" s="4"/>
      <c r="U31" s="48"/>
    </row>
    <row r="32" spans="2:21" ht="16.149999999999999" customHeight="1" x14ac:dyDescent="0.2">
      <c r="B32" s="29" t="s">
        <v>30</v>
      </c>
      <c r="C32" s="15">
        <v>13266.173690770001</v>
      </c>
      <c r="D32" s="16">
        <f t="shared" si="0"/>
        <v>3.537538600819707E-2</v>
      </c>
      <c r="E32" s="17">
        <f t="shared" si="1"/>
        <v>0.6732999422267314</v>
      </c>
      <c r="F32" s="15">
        <v>10518.581103889999</v>
      </c>
      <c r="G32" s="16">
        <f t="shared" si="2"/>
        <v>3.5091317142081677E-2</v>
      </c>
      <c r="H32" s="17">
        <f t="shared" si="3"/>
        <v>0.67129593936435206</v>
      </c>
      <c r="I32" s="17">
        <f t="shared" si="4"/>
        <v>0.79288733504283515</v>
      </c>
      <c r="J32" s="15">
        <v>2747.59258688</v>
      </c>
      <c r="K32" s="16">
        <f t="shared" si="5"/>
        <v>3.6506748955922562E-2</v>
      </c>
      <c r="L32" s="17">
        <f t="shared" si="6"/>
        <v>0.68128129765168921</v>
      </c>
      <c r="M32" s="18">
        <f t="shared" si="7"/>
        <v>0.20711266495716468</v>
      </c>
      <c r="N32" s="4"/>
      <c r="O32" s="4"/>
      <c r="P32" s="4"/>
      <c r="R32" s="4"/>
      <c r="S32" s="4"/>
      <c r="T32" s="4"/>
      <c r="U32" s="48"/>
    </row>
    <row r="33" spans="2:21" ht="16.149999999999999" customHeight="1" x14ac:dyDescent="0.2">
      <c r="B33" s="29" t="s">
        <v>31</v>
      </c>
      <c r="C33" s="15">
        <v>10316.35133225</v>
      </c>
      <c r="D33" s="16">
        <f t="shared" si="0"/>
        <v>2.7509432567465467E-2</v>
      </c>
      <c r="E33" s="17">
        <f t="shared" si="1"/>
        <v>0.70080937479419692</v>
      </c>
      <c r="F33" s="15">
        <v>8218.4807461799992</v>
      </c>
      <c r="G33" s="16">
        <f t="shared" si="2"/>
        <v>2.7417891390659036E-2</v>
      </c>
      <c r="H33" s="17">
        <f t="shared" si="3"/>
        <v>0.69871383075501114</v>
      </c>
      <c r="I33" s="17">
        <f t="shared" si="4"/>
        <v>0.79664607005852572</v>
      </c>
      <c r="J33" s="15">
        <v>2097.8705860700002</v>
      </c>
      <c r="K33" s="16">
        <f t="shared" si="5"/>
        <v>2.7874014216437582E-2</v>
      </c>
      <c r="L33" s="17">
        <f t="shared" si="6"/>
        <v>0.70915531186812675</v>
      </c>
      <c r="M33" s="18">
        <f t="shared" si="7"/>
        <v>0.20335392994147417</v>
      </c>
      <c r="N33" s="4"/>
      <c r="O33" s="4"/>
      <c r="P33" s="4"/>
      <c r="R33" s="4"/>
      <c r="S33" s="4"/>
      <c r="T33" s="4"/>
      <c r="U33" s="48"/>
    </row>
    <row r="34" spans="2:21" ht="16.149999999999999" customHeight="1" x14ac:dyDescent="0.2">
      <c r="B34" s="29" t="s">
        <v>32</v>
      </c>
      <c r="C34" s="15">
        <v>8676.4250453299992</v>
      </c>
      <c r="D34" s="16">
        <f t="shared" si="0"/>
        <v>2.3136428958659472E-2</v>
      </c>
      <c r="E34" s="17">
        <f t="shared" si="1"/>
        <v>0.72394580375285633</v>
      </c>
      <c r="F34" s="15">
        <v>6942.8737791900003</v>
      </c>
      <c r="G34" s="16">
        <f t="shared" si="2"/>
        <v>2.316230518704639E-2</v>
      </c>
      <c r="H34" s="17">
        <f t="shared" si="3"/>
        <v>0.72187613594205757</v>
      </c>
      <c r="I34" s="17">
        <f t="shared" si="4"/>
        <v>0.80019982226745956</v>
      </c>
      <c r="J34" s="15">
        <v>1733.5512661399998</v>
      </c>
      <c r="K34" s="16">
        <f t="shared" si="5"/>
        <v>2.3033371533098652E-2</v>
      </c>
      <c r="L34" s="17">
        <f t="shared" si="6"/>
        <v>0.73218868340122545</v>
      </c>
      <c r="M34" s="18">
        <f t="shared" si="7"/>
        <v>0.19980017773254052</v>
      </c>
      <c r="N34" s="4"/>
      <c r="O34" s="4"/>
      <c r="P34" s="4"/>
      <c r="R34" s="4"/>
      <c r="S34" s="4"/>
      <c r="T34" s="4"/>
      <c r="U34" s="48"/>
    </row>
    <row r="35" spans="2:21" ht="16.149999999999999" customHeight="1" x14ac:dyDescent="0.2">
      <c r="B35" s="29" t="s">
        <v>33</v>
      </c>
      <c r="C35" s="15">
        <v>7434.0628510799997</v>
      </c>
      <c r="D35" s="16">
        <f t="shared" si="0"/>
        <v>1.9823563982817781E-2</v>
      </c>
      <c r="E35" s="17">
        <f t="shared" si="1"/>
        <v>0.74376936773567415</v>
      </c>
      <c r="F35" s="15">
        <v>5969.8403263300006</v>
      </c>
      <c r="G35" s="16">
        <f t="shared" si="2"/>
        <v>1.9916142501516736E-2</v>
      </c>
      <c r="H35" s="17">
        <f t="shared" si="3"/>
        <v>0.74179227844357432</v>
      </c>
      <c r="I35" s="17">
        <f t="shared" si="4"/>
        <v>0.80303872134504739</v>
      </c>
      <c r="J35" s="15">
        <v>1464.22252475</v>
      </c>
      <c r="K35" s="16">
        <f t="shared" si="5"/>
        <v>1.9454850905444646E-2</v>
      </c>
      <c r="L35" s="17">
        <f t="shared" si="6"/>
        <v>0.75164353430667008</v>
      </c>
      <c r="M35" s="18">
        <f t="shared" si="7"/>
        <v>0.19696127865495272</v>
      </c>
      <c r="N35" s="4"/>
      <c r="O35" s="4"/>
      <c r="P35" s="4"/>
      <c r="R35" s="4"/>
      <c r="S35" s="4"/>
      <c r="T35" s="4"/>
      <c r="U35" s="48"/>
    </row>
    <row r="36" spans="2:21" ht="16.149999999999999" customHeight="1" x14ac:dyDescent="0.2">
      <c r="B36" s="29" t="s">
        <v>34</v>
      </c>
      <c r="C36" s="15">
        <v>6624.2835235900002</v>
      </c>
      <c r="D36" s="16">
        <f t="shared" si="0"/>
        <v>1.7664218194110994E-2</v>
      </c>
      <c r="E36" s="17">
        <f t="shared" si="1"/>
        <v>0.76143358592978516</v>
      </c>
      <c r="F36" s="15">
        <v>5317.1057674599997</v>
      </c>
      <c r="G36" s="16">
        <f t="shared" si="2"/>
        <v>1.7738537443508187E-2</v>
      </c>
      <c r="H36" s="17">
        <f t="shared" si="3"/>
        <v>0.75953081588708249</v>
      </c>
      <c r="I36" s="17">
        <f t="shared" si="4"/>
        <v>0.80266880916631089</v>
      </c>
      <c r="J36" s="15">
        <v>1307.1777561299998</v>
      </c>
      <c r="K36" s="16">
        <f t="shared" si="5"/>
        <v>1.7368226429083845E-2</v>
      </c>
      <c r="L36" s="17">
        <f t="shared" si="6"/>
        <v>0.76901176073575395</v>
      </c>
      <c r="M36" s="18">
        <f t="shared" si="7"/>
        <v>0.19733119083368894</v>
      </c>
      <c r="N36" s="4"/>
      <c r="O36" s="4"/>
      <c r="P36" s="4"/>
      <c r="R36" s="4"/>
      <c r="S36" s="4"/>
      <c r="T36" s="4"/>
      <c r="U36" s="48"/>
    </row>
    <row r="37" spans="2:21" ht="16.149999999999999" customHeight="1" x14ac:dyDescent="0.2">
      <c r="B37" s="30" t="s">
        <v>35</v>
      </c>
      <c r="C37" s="24">
        <v>5875.65588733</v>
      </c>
      <c r="D37" s="25">
        <f t="shared" si="0"/>
        <v>1.5667938616712781E-2</v>
      </c>
      <c r="E37" s="26">
        <f t="shared" si="1"/>
        <v>0.77710152454649795</v>
      </c>
      <c r="F37" s="24">
        <v>4730.68090983</v>
      </c>
      <c r="G37" s="25">
        <f t="shared" si="2"/>
        <v>1.5782149936881075E-2</v>
      </c>
      <c r="H37" s="26">
        <f t="shared" si="3"/>
        <v>0.77531296582396358</v>
      </c>
      <c r="I37" s="26">
        <f t="shared" si="4"/>
        <v>0.80513239722411711</v>
      </c>
      <c r="J37" s="24">
        <v>1144.9749775</v>
      </c>
      <c r="K37" s="25">
        <f t="shared" si="5"/>
        <v>1.5213068438166942E-2</v>
      </c>
      <c r="L37" s="26">
        <f t="shared" si="6"/>
        <v>0.78422482917392089</v>
      </c>
      <c r="M37" s="27">
        <f t="shared" si="7"/>
        <v>0.19486760277588286</v>
      </c>
      <c r="N37" s="4"/>
      <c r="O37" s="4"/>
      <c r="P37" s="4"/>
      <c r="R37" s="4"/>
      <c r="S37" s="4"/>
      <c r="T37" s="4"/>
      <c r="U37" s="48"/>
    </row>
    <row r="38" spans="2:21" ht="16.149999999999999" customHeight="1" x14ac:dyDescent="0.2">
      <c r="B38" s="29" t="s">
        <v>36</v>
      </c>
      <c r="C38" s="15">
        <v>5200.91387648</v>
      </c>
      <c r="D38" s="16">
        <f t="shared" si="0"/>
        <v>1.386868137448528E-2</v>
      </c>
      <c r="E38" s="17">
        <f t="shared" si="1"/>
        <v>0.79097020592098322</v>
      </c>
      <c r="F38" s="15">
        <v>4194.1805112499997</v>
      </c>
      <c r="G38" s="16">
        <f t="shared" si="2"/>
        <v>1.3992316740989136E-2</v>
      </c>
      <c r="H38" s="17">
        <f t="shared" si="3"/>
        <v>0.78930528256495269</v>
      </c>
      <c r="I38" s="17">
        <f t="shared" si="4"/>
        <v>0.80643144856085147</v>
      </c>
      <c r="J38" s="15">
        <v>1006.73336523</v>
      </c>
      <c r="K38" s="16">
        <f t="shared" si="5"/>
        <v>1.3376277984406959E-2</v>
      </c>
      <c r="L38" s="17">
        <f t="shared" si="6"/>
        <v>0.79760110715832788</v>
      </c>
      <c r="M38" s="18">
        <f t="shared" si="7"/>
        <v>0.19356855143914847</v>
      </c>
      <c r="N38" s="4"/>
      <c r="O38" s="4"/>
      <c r="P38" s="4"/>
      <c r="R38" s="4"/>
      <c r="S38" s="4"/>
      <c r="T38" s="4"/>
      <c r="U38" s="48"/>
    </row>
    <row r="39" spans="2:21" ht="16.149999999999999" customHeight="1" x14ac:dyDescent="0.2">
      <c r="B39" s="29" t="s">
        <v>37</v>
      </c>
      <c r="C39" s="15">
        <v>8640.1072402900008</v>
      </c>
      <c r="D39" s="16">
        <f t="shared" si="0"/>
        <v>2.3039584427432334E-2</v>
      </c>
      <c r="E39" s="17">
        <f t="shared" si="1"/>
        <v>0.81400979034841559</v>
      </c>
      <c r="F39" s="15">
        <v>6963.9410187499998</v>
      </c>
      <c r="G39" s="16">
        <f t="shared" si="2"/>
        <v>2.3232588163182282E-2</v>
      </c>
      <c r="H39" s="17">
        <f t="shared" si="3"/>
        <v>0.81253787072813499</v>
      </c>
      <c r="I39" s="17">
        <f t="shared" si="4"/>
        <v>0.80600168783509896</v>
      </c>
      <c r="J39" s="15">
        <v>1676.1662215400002</v>
      </c>
      <c r="K39" s="16">
        <f t="shared" si="5"/>
        <v>2.2270907175376862E-2</v>
      </c>
      <c r="L39" s="17">
        <f t="shared" si="6"/>
        <v>0.81987201433370471</v>
      </c>
      <c r="M39" s="18">
        <f t="shared" si="7"/>
        <v>0.1939983121649009</v>
      </c>
      <c r="N39" s="4"/>
      <c r="O39" s="4"/>
      <c r="P39" s="4"/>
      <c r="R39" s="4"/>
      <c r="S39" s="4"/>
      <c r="T39" s="4"/>
      <c r="U39" s="48"/>
    </row>
    <row r="40" spans="2:21" ht="16.149999999999999" customHeight="1" x14ac:dyDescent="0.2">
      <c r="B40" s="29" t="s">
        <v>38</v>
      </c>
      <c r="C40" s="15">
        <v>7078.8338882099997</v>
      </c>
      <c r="D40" s="16">
        <f t="shared" si="0"/>
        <v>1.8876315591854768E-2</v>
      </c>
      <c r="E40" s="17">
        <f t="shared" si="1"/>
        <v>0.83288610594027035</v>
      </c>
      <c r="F40" s="15">
        <v>5721.8650605400007</v>
      </c>
      <c r="G40" s="16">
        <f t="shared" si="2"/>
        <v>1.9088865646465367E-2</v>
      </c>
      <c r="H40" s="17">
        <f t="shared" si="3"/>
        <v>0.83162673637460038</v>
      </c>
      <c r="I40" s="17">
        <f t="shared" si="4"/>
        <v>0.80830616326086291</v>
      </c>
      <c r="J40" s="15">
        <v>1356.9688276699999</v>
      </c>
      <c r="K40" s="16">
        <f t="shared" si="5"/>
        <v>1.8029791086681516E-2</v>
      </c>
      <c r="L40" s="17">
        <f t="shared" si="6"/>
        <v>0.83790180542038628</v>
      </c>
      <c r="M40" s="18">
        <f t="shared" si="7"/>
        <v>0.19169383673913726</v>
      </c>
      <c r="N40" s="4"/>
      <c r="O40" s="4"/>
      <c r="P40" s="4"/>
      <c r="R40" s="4"/>
      <c r="S40" s="4"/>
      <c r="T40" s="4"/>
      <c r="U40" s="48"/>
    </row>
    <row r="41" spans="2:21" ht="16.149999999999999" customHeight="1" x14ac:dyDescent="0.2">
      <c r="B41" s="29" t="s">
        <v>39</v>
      </c>
      <c r="C41" s="15">
        <v>5806.3012246300004</v>
      </c>
      <c r="D41" s="16">
        <f t="shared" si="0"/>
        <v>1.548299848087031E-2</v>
      </c>
      <c r="E41" s="17">
        <f t="shared" si="1"/>
        <v>0.84836910442114066</v>
      </c>
      <c r="F41" s="15">
        <v>4675.1557416800006</v>
      </c>
      <c r="G41" s="16">
        <f t="shared" si="2"/>
        <v>1.5596910952109787E-2</v>
      </c>
      <c r="H41" s="17">
        <f t="shared" si="3"/>
        <v>0.84722364732671018</v>
      </c>
      <c r="I41" s="17">
        <f t="shared" si="4"/>
        <v>0.80518656556229895</v>
      </c>
      <c r="J41" s="15">
        <v>1131.1454829500001</v>
      </c>
      <c r="K41" s="16">
        <f t="shared" si="5"/>
        <v>1.502931852992547E-2</v>
      </c>
      <c r="L41" s="17">
        <f t="shared" si="6"/>
        <v>0.85293112395031179</v>
      </c>
      <c r="M41" s="18">
        <f t="shared" si="7"/>
        <v>0.19481343443770108</v>
      </c>
      <c r="N41" s="4"/>
      <c r="O41" s="4"/>
      <c r="P41" s="4"/>
      <c r="R41" s="4"/>
      <c r="S41" s="4"/>
      <c r="T41" s="4"/>
      <c r="U41" s="48"/>
    </row>
    <row r="42" spans="2:21" ht="16.149999999999999" customHeight="1" x14ac:dyDescent="0.2">
      <c r="B42" s="29" t="s">
        <v>40</v>
      </c>
      <c r="C42" s="15">
        <v>4728.2597119999991</v>
      </c>
      <c r="D42" s="16">
        <f t="shared" si="0"/>
        <v>1.2608308647080457E-2</v>
      </c>
      <c r="E42" s="17">
        <f t="shared" si="1"/>
        <v>0.86097741306822106</v>
      </c>
      <c r="F42" s="15">
        <v>3789.3599745699998</v>
      </c>
      <c r="G42" s="16">
        <f t="shared" si="2"/>
        <v>1.2641784221635168E-2</v>
      </c>
      <c r="H42" s="17">
        <f t="shared" si="3"/>
        <v>0.85986543154834538</v>
      </c>
      <c r="I42" s="17">
        <f t="shared" si="4"/>
        <v>0.80142805289499308</v>
      </c>
      <c r="J42" s="15">
        <v>938.89973742999996</v>
      </c>
      <c r="K42" s="16">
        <f t="shared" si="5"/>
        <v>1.2474985255386999E-2</v>
      </c>
      <c r="L42" s="17">
        <f t="shared" si="6"/>
        <v>0.86540610920569883</v>
      </c>
      <c r="M42" s="18">
        <f t="shared" si="7"/>
        <v>0.19857194710500711</v>
      </c>
      <c r="N42" s="4"/>
      <c r="O42" s="4"/>
      <c r="P42" s="4"/>
      <c r="R42" s="4"/>
      <c r="S42" s="4"/>
      <c r="T42" s="4"/>
      <c r="U42" s="48"/>
    </row>
    <row r="43" spans="2:21" ht="16.149999999999999" customHeight="1" x14ac:dyDescent="0.2">
      <c r="B43" s="30" t="s">
        <v>41</v>
      </c>
      <c r="C43" s="24">
        <v>3949.4681379499998</v>
      </c>
      <c r="D43" s="25">
        <f t="shared" si="0"/>
        <v>1.0531594351449141E-2</v>
      </c>
      <c r="E43" s="26">
        <f t="shared" si="1"/>
        <v>0.87150900741967019</v>
      </c>
      <c r="F43" s="24">
        <v>3148.0339884199998</v>
      </c>
      <c r="G43" s="25">
        <f t="shared" si="2"/>
        <v>1.0502239605382211E-2</v>
      </c>
      <c r="H43" s="26">
        <f t="shared" si="3"/>
        <v>0.8703676711537276</v>
      </c>
      <c r="I43" s="26">
        <f t="shared" si="4"/>
        <v>0.79707795542667925</v>
      </c>
      <c r="J43" s="24">
        <v>801.43414953000001</v>
      </c>
      <c r="K43" s="25">
        <f t="shared" si="5"/>
        <v>1.0648505692329864E-2</v>
      </c>
      <c r="L43" s="26">
        <f t="shared" si="6"/>
        <v>0.87605461489802872</v>
      </c>
      <c r="M43" s="27">
        <f t="shared" si="7"/>
        <v>0.20292204457332078</v>
      </c>
      <c r="N43" s="4"/>
      <c r="O43" s="4"/>
      <c r="P43" s="4"/>
      <c r="R43" s="4"/>
      <c r="S43" s="4"/>
      <c r="T43" s="4"/>
      <c r="U43" s="48"/>
    </row>
    <row r="44" spans="2:21" ht="16.149999999999999" customHeight="1" x14ac:dyDescent="0.2">
      <c r="B44" s="29" t="s">
        <v>42</v>
      </c>
      <c r="C44" s="15">
        <v>3283.3228461899998</v>
      </c>
      <c r="D44" s="16">
        <f t="shared" si="0"/>
        <v>8.7552609954379343E-3</v>
      </c>
      <c r="E44" s="17">
        <f t="shared" si="1"/>
        <v>0.88026426841510808</v>
      </c>
      <c r="F44" s="15">
        <v>2623.2823789599997</v>
      </c>
      <c r="G44" s="16">
        <f t="shared" si="2"/>
        <v>8.7516018561929546E-3</v>
      </c>
      <c r="H44" s="17">
        <f t="shared" si="3"/>
        <v>0.87911927300992054</v>
      </c>
      <c r="I44" s="17">
        <f t="shared" si="4"/>
        <v>0.79897180443406057</v>
      </c>
      <c r="J44" s="15">
        <v>660.04046722999999</v>
      </c>
      <c r="K44" s="16">
        <f t="shared" si="5"/>
        <v>8.7698342734565775E-3</v>
      </c>
      <c r="L44" s="17">
        <f t="shared" si="6"/>
        <v>0.88482444917148528</v>
      </c>
      <c r="M44" s="18">
        <f t="shared" si="7"/>
        <v>0.20102819556593937</v>
      </c>
      <c r="N44" s="4"/>
      <c r="O44" s="4"/>
      <c r="P44" s="4"/>
      <c r="R44" s="4"/>
      <c r="S44" s="4"/>
      <c r="T44" s="4"/>
      <c r="U44" s="48"/>
    </row>
    <row r="45" spans="2:21" ht="16.149999999999999" customHeight="1" x14ac:dyDescent="0.2">
      <c r="B45" s="29" t="s">
        <v>43</v>
      </c>
      <c r="C45" s="15">
        <v>8791.2906201599999</v>
      </c>
      <c r="D45" s="16">
        <f t="shared" si="0"/>
        <v>2.3442727831520745E-2</v>
      </c>
      <c r="E45" s="17">
        <f t="shared" si="1"/>
        <v>0.90370699624662887</v>
      </c>
      <c r="F45" s="15">
        <v>7017.0827626199998</v>
      </c>
      <c r="G45" s="16">
        <f t="shared" si="2"/>
        <v>2.3409875743057081E-2</v>
      </c>
      <c r="H45" s="17">
        <f t="shared" si="3"/>
        <v>0.90252914875297763</v>
      </c>
      <c r="I45" s="17">
        <f t="shared" si="4"/>
        <v>0.79818573470072474</v>
      </c>
      <c r="J45" s="15">
        <v>1774.2078575400001</v>
      </c>
      <c r="K45" s="16">
        <f t="shared" si="5"/>
        <v>2.3573568061044867E-2</v>
      </c>
      <c r="L45" s="17">
        <f t="shared" si="6"/>
        <v>0.90839801723253011</v>
      </c>
      <c r="M45" s="18">
        <f t="shared" si="7"/>
        <v>0.20181426529927524</v>
      </c>
      <c r="N45" s="4"/>
      <c r="O45" s="4"/>
      <c r="P45" s="4"/>
      <c r="R45" s="4"/>
      <c r="S45" s="4"/>
      <c r="T45" s="4"/>
      <c r="U45" s="48"/>
    </row>
    <row r="46" spans="2:21" ht="16.149999999999999" customHeight="1" x14ac:dyDescent="0.2">
      <c r="B46" s="29" t="s">
        <v>44</v>
      </c>
      <c r="C46" s="15">
        <v>5234.7120110200003</v>
      </c>
      <c r="D46" s="16">
        <f t="shared" si="0"/>
        <v>1.3958806988967573E-2</v>
      </c>
      <c r="E46" s="17">
        <f t="shared" si="1"/>
        <v>0.91766580323559643</v>
      </c>
      <c r="F46" s="15">
        <v>4167.2880201899998</v>
      </c>
      <c r="G46" s="16">
        <f t="shared" si="2"/>
        <v>1.390259998896656E-2</v>
      </c>
      <c r="H46" s="17">
        <f t="shared" si="3"/>
        <v>0.91643174874194422</v>
      </c>
      <c r="I46" s="17">
        <f t="shared" si="4"/>
        <v>0.79608735139910602</v>
      </c>
      <c r="J46" s="15">
        <v>1067.4239908299999</v>
      </c>
      <c r="K46" s="16">
        <f t="shared" si="5"/>
        <v>1.4182662978796905E-2</v>
      </c>
      <c r="L46" s="17">
        <f t="shared" si="6"/>
        <v>0.922580680211327</v>
      </c>
      <c r="M46" s="18">
        <f t="shared" si="7"/>
        <v>0.20391264860089389</v>
      </c>
      <c r="N46" s="4"/>
      <c r="O46" s="4"/>
      <c r="P46" s="4"/>
      <c r="R46" s="4"/>
      <c r="S46" s="4"/>
      <c r="T46" s="4"/>
      <c r="U46" s="48"/>
    </row>
    <row r="47" spans="2:21" ht="16.149999999999999" customHeight="1" x14ac:dyDescent="0.2">
      <c r="B47" s="29" t="s">
        <v>45</v>
      </c>
      <c r="C47" s="15">
        <v>3557.4023727399999</v>
      </c>
      <c r="D47" s="16">
        <f t="shared" si="0"/>
        <v>9.4861174785997628E-3</v>
      </c>
      <c r="E47" s="17">
        <f t="shared" si="1"/>
        <v>0.92715192071419616</v>
      </c>
      <c r="F47" s="15">
        <v>2831.2471741700001</v>
      </c>
      <c r="G47" s="16">
        <f t="shared" si="2"/>
        <v>9.445398720144816E-3</v>
      </c>
      <c r="H47" s="17">
        <f t="shared" si="3"/>
        <v>0.92587714746208905</v>
      </c>
      <c r="I47" s="17">
        <f t="shared" si="4"/>
        <v>0.79587487652944444</v>
      </c>
      <c r="J47" s="15">
        <v>726.15519857000004</v>
      </c>
      <c r="K47" s="16">
        <f t="shared" si="5"/>
        <v>9.6482883466124606E-3</v>
      </c>
      <c r="L47" s="17">
        <f t="shared" si="6"/>
        <v>0.93222896855793946</v>
      </c>
      <c r="M47" s="18">
        <f t="shared" si="7"/>
        <v>0.20412512347055564</v>
      </c>
      <c r="N47" s="4"/>
      <c r="O47" s="4"/>
      <c r="P47" s="4"/>
      <c r="R47" s="4"/>
      <c r="S47" s="4"/>
      <c r="T47" s="4"/>
      <c r="U47" s="48"/>
    </row>
    <row r="48" spans="2:21" ht="16.149999999999999" customHeight="1" x14ac:dyDescent="0.2">
      <c r="B48" s="29" t="s">
        <v>46</v>
      </c>
      <c r="C48" s="15">
        <v>2666.6727271</v>
      </c>
      <c r="D48" s="16">
        <f t="shared" si="0"/>
        <v>7.1109107477107551E-3</v>
      </c>
      <c r="E48" s="17">
        <f t="shared" si="1"/>
        <v>0.93426283146190692</v>
      </c>
      <c r="F48" s="15">
        <v>2115.78244554</v>
      </c>
      <c r="G48" s="16">
        <f t="shared" si="2"/>
        <v>7.0585178805757055E-3</v>
      </c>
      <c r="H48" s="17">
        <f t="shared" si="3"/>
        <v>0.9329356653426647</v>
      </c>
      <c r="I48" s="17">
        <f t="shared" si="4"/>
        <v>0.79341661390931473</v>
      </c>
      <c r="J48" s="15">
        <v>550.89028155999995</v>
      </c>
      <c r="K48" s="16">
        <f t="shared" si="5"/>
        <v>7.3195761654043087E-3</v>
      </c>
      <c r="L48" s="17">
        <f t="shared" si="6"/>
        <v>0.93954854472334381</v>
      </c>
      <c r="M48" s="18">
        <f t="shared" si="7"/>
        <v>0.2065833860906853</v>
      </c>
      <c r="N48" s="4"/>
      <c r="O48" s="4"/>
      <c r="P48" s="4"/>
      <c r="R48" s="4"/>
      <c r="S48" s="4"/>
      <c r="T48" s="4"/>
      <c r="U48" s="48"/>
    </row>
    <row r="49" spans="2:21" ht="16.149999999999999" customHeight="1" x14ac:dyDescent="0.2">
      <c r="B49" s="30" t="s">
        <v>47</v>
      </c>
      <c r="C49" s="24">
        <v>2022.7205835699999</v>
      </c>
      <c r="D49" s="25">
        <f t="shared" si="0"/>
        <v>5.3937573183063898E-3</v>
      </c>
      <c r="E49" s="26">
        <f t="shared" si="1"/>
        <v>0.9396565887802133</v>
      </c>
      <c r="F49" s="24">
        <v>1599.54736478</v>
      </c>
      <c r="G49" s="25">
        <f t="shared" si="2"/>
        <v>5.3362923484535207E-3</v>
      </c>
      <c r="H49" s="26">
        <f t="shared" si="3"/>
        <v>0.93827195769111826</v>
      </c>
      <c r="I49" s="26">
        <f t="shared" si="4"/>
        <v>0.79079007638162235</v>
      </c>
      <c r="J49" s="24">
        <v>423.17321878999996</v>
      </c>
      <c r="K49" s="25">
        <f t="shared" si="5"/>
        <v>5.6226234329663869E-3</v>
      </c>
      <c r="L49" s="26">
        <f t="shared" si="6"/>
        <v>0.94517116815631019</v>
      </c>
      <c r="M49" s="27">
        <f t="shared" si="7"/>
        <v>0.20920992361837765</v>
      </c>
      <c r="N49" s="4"/>
      <c r="O49" s="4"/>
      <c r="P49" s="4"/>
      <c r="R49" s="4"/>
      <c r="S49" s="4"/>
      <c r="T49" s="4"/>
      <c r="U49" s="48"/>
    </row>
    <row r="50" spans="2:21" ht="16.149999999999999" customHeight="1" x14ac:dyDescent="0.2">
      <c r="B50" s="29" t="s">
        <v>48</v>
      </c>
      <c r="C50" s="15">
        <v>1619.87337495</v>
      </c>
      <c r="D50" s="16">
        <f t="shared" si="0"/>
        <v>4.3195308051127397E-3</v>
      </c>
      <c r="E50" s="17">
        <f t="shared" si="1"/>
        <v>0.94397611958532601</v>
      </c>
      <c r="F50" s="15">
        <v>1291.42796537</v>
      </c>
      <c r="G50" s="16">
        <f t="shared" si="2"/>
        <v>4.3083670555330317E-3</v>
      </c>
      <c r="H50" s="17">
        <f t="shared" si="3"/>
        <v>0.94258032474665132</v>
      </c>
      <c r="I50" s="17">
        <f t="shared" si="4"/>
        <v>0.79724007156415055</v>
      </c>
      <c r="J50" s="15">
        <v>328.44540958000005</v>
      </c>
      <c r="K50" s="16">
        <f t="shared" si="5"/>
        <v>4.3639927442364673E-3</v>
      </c>
      <c r="L50" s="17">
        <f t="shared" si="6"/>
        <v>0.94953516090054668</v>
      </c>
      <c r="M50" s="18">
        <f t="shared" si="7"/>
        <v>0.20275992843584953</v>
      </c>
      <c r="N50" s="4"/>
      <c r="O50" s="4"/>
      <c r="P50" s="4"/>
      <c r="R50" s="4"/>
      <c r="S50" s="4"/>
      <c r="T50" s="4"/>
      <c r="U50" s="48"/>
    </row>
    <row r="51" spans="2:21" ht="16.149999999999999" customHeight="1" x14ac:dyDescent="0.2">
      <c r="B51" s="29" t="s">
        <v>49</v>
      </c>
      <c r="C51" s="15">
        <v>4648.16646038</v>
      </c>
      <c r="D51" s="16">
        <f t="shared" si="0"/>
        <v>1.2394733146054082E-2</v>
      </c>
      <c r="E51" s="17">
        <f t="shared" si="1"/>
        <v>0.95637085273138012</v>
      </c>
      <c r="F51" s="15">
        <v>3697.9685560500002</v>
      </c>
      <c r="G51" s="16">
        <f t="shared" si="2"/>
        <v>1.233689088862051E-2</v>
      </c>
      <c r="H51" s="17">
        <f t="shared" si="3"/>
        <v>0.95491721563527188</v>
      </c>
      <c r="I51" s="17">
        <f t="shared" si="4"/>
        <v>0.79557575822008775</v>
      </c>
      <c r="J51" s="15">
        <v>950.19790433000003</v>
      </c>
      <c r="K51" s="16">
        <f t="shared" si="5"/>
        <v>1.262510188645157E-2</v>
      </c>
      <c r="L51" s="17">
        <f t="shared" si="6"/>
        <v>0.96216026278699829</v>
      </c>
      <c r="M51" s="18">
        <f t="shared" si="7"/>
        <v>0.20442424177991225</v>
      </c>
      <c r="N51" s="4"/>
      <c r="O51" s="4"/>
      <c r="P51" s="4"/>
      <c r="R51" s="4"/>
      <c r="S51" s="4"/>
      <c r="T51" s="4"/>
      <c r="U51" s="48"/>
    </row>
    <row r="52" spans="2:21" ht="16.149999999999999" customHeight="1" x14ac:dyDescent="0.2">
      <c r="B52" s="29" t="s">
        <v>50</v>
      </c>
      <c r="C52" s="15">
        <v>2506.5364931000004</v>
      </c>
      <c r="D52" s="16">
        <f t="shared" si="0"/>
        <v>6.6838937928829795E-3</v>
      </c>
      <c r="E52" s="17">
        <f t="shared" si="1"/>
        <v>0.96305474652426315</v>
      </c>
      <c r="F52" s="15">
        <v>2027.7942995699998</v>
      </c>
      <c r="G52" s="16">
        <f t="shared" si="2"/>
        <v>6.7649782952950268E-3</v>
      </c>
      <c r="H52" s="17">
        <f t="shared" si="3"/>
        <v>0.96168219393056686</v>
      </c>
      <c r="I52" s="17">
        <f t="shared" si="4"/>
        <v>0.80900250411359131</v>
      </c>
      <c r="J52" s="15">
        <v>478.74219352999995</v>
      </c>
      <c r="K52" s="16">
        <f t="shared" si="5"/>
        <v>6.3609580100278231E-3</v>
      </c>
      <c r="L52" s="17">
        <f t="shared" si="6"/>
        <v>0.96852122079702607</v>
      </c>
      <c r="M52" s="18">
        <f t="shared" si="7"/>
        <v>0.19099749588640844</v>
      </c>
      <c r="N52" s="4"/>
      <c r="O52" s="4"/>
      <c r="P52" s="4"/>
      <c r="R52" s="4"/>
      <c r="S52" s="4"/>
      <c r="T52" s="4"/>
      <c r="U52" s="48"/>
    </row>
    <row r="53" spans="2:21" ht="16.149999999999999" customHeight="1" x14ac:dyDescent="0.2">
      <c r="B53" s="29" t="s">
        <v>51</v>
      </c>
      <c r="C53" s="15">
        <v>1611.08694154</v>
      </c>
      <c r="D53" s="16">
        <f t="shared" si="0"/>
        <v>4.2961010294472572E-3</v>
      </c>
      <c r="E53" s="17">
        <f t="shared" si="1"/>
        <v>0.96735084755371037</v>
      </c>
      <c r="F53" s="15">
        <v>1293.9480142100001</v>
      </c>
      <c r="G53" s="16">
        <f t="shared" si="2"/>
        <v>4.3167742572444183E-3</v>
      </c>
      <c r="H53" s="17">
        <f t="shared" si="3"/>
        <v>0.96599896818781128</v>
      </c>
      <c r="I53" s="17">
        <f t="shared" si="4"/>
        <v>0.80315219548185635</v>
      </c>
      <c r="J53" s="15">
        <v>317.13892733</v>
      </c>
      <c r="K53" s="16">
        <f t="shared" si="5"/>
        <v>4.2137656286712535E-3</v>
      </c>
      <c r="L53" s="17">
        <f t="shared" si="6"/>
        <v>0.97273498642569733</v>
      </c>
      <c r="M53" s="18">
        <f t="shared" si="7"/>
        <v>0.19684780451814374</v>
      </c>
      <c r="N53" s="4"/>
      <c r="O53" s="4"/>
      <c r="P53" s="4"/>
      <c r="R53" s="4"/>
      <c r="S53" s="4"/>
      <c r="T53" s="4"/>
      <c r="U53" s="48"/>
    </row>
    <row r="54" spans="2:21" ht="15.6" customHeight="1" x14ac:dyDescent="0.2">
      <c r="B54" s="31" t="s">
        <v>52</v>
      </c>
      <c r="C54" s="19">
        <v>12243.804975260002</v>
      </c>
      <c r="D54" s="20">
        <f t="shared" si="0"/>
        <v>3.2649152446289617E-2</v>
      </c>
      <c r="E54" s="21">
        <f t="shared" si="1"/>
        <v>1</v>
      </c>
      <c r="F54" s="19">
        <v>10191.76935663</v>
      </c>
      <c r="G54" s="20">
        <f t="shared" si="2"/>
        <v>3.4001031812188921E-2</v>
      </c>
      <c r="H54" s="21">
        <f t="shared" si="3"/>
        <v>1.0000000000000002</v>
      </c>
      <c r="I54" s="21">
        <f t="shared" si="4"/>
        <v>0.83240213130016594</v>
      </c>
      <c r="J54" s="19">
        <v>2052.0356186299996</v>
      </c>
      <c r="K54" s="20">
        <f t="shared" si="5"/>
        <v>2.7265013574302693E-2</v>
      </c>
      <c r="L54" s="21">
        <f t="shared" si="6"/>
        <v>1</v>
      </c>
      <c r="M54" s="22">
        <f t="shared" si="7"/>
        <v>0.16759786869983395</v>
      </c>
      <c r="N54" s="4"/>
      <c r="O54" s="4"/>
      <c r="P54" s="4"/>
      <c r="R54" s="4"/>
      <c r="S54" s="4"/>
      <c r="T54" s="4"/>
      <c r="U54" s="48"/>
    </row>
    <row r="55" spans="2:21" ht="15" customHeight="1" x14ac:dyDescent="0.2">
      <c r="B55" s="10" t="s">
        <v>2</v>
      </c>
      <c r="C55" s="32">
        <v>375011.41860886005</v>
      </c>
      <c r="D55" s="33">
        <f t="shared" si="0"/>
        <v>1</v>
      </c>
      <c r="E55" s="34"/>
      <c r="F55" s="32">
        <v>299748.82565111999</v>
      </c>
      <c r="G55" s="33">
        <f t="shared" si="2"/>
        <v>1</v>
      </c>
      <c r="H55" s="35"/>
      <c r="I55" s="36">
        <f t="shared" si="4"/>
        <v>0.79930586317362362</v>
      </c>
      <c r="J55" s="32">
        <v>75262.592957740009</v>
      </c>
      <c r="K55" s="33">
        <f t="shared" si="5"/>
        <v>1</v>
      </c>
      <c r="L55" s="35"/>
      <c r="M55" s="37">
        <f t="shared" si="7"/>
        <v>0.20069413682637621</v>
      </c>
      <c r="N55" s="5"/>
      <c r="O55" s="5"/>
      <c r="P55" s="5"/>
      <c r="R55" s="5"/>
      <c r="S55" s="5"/>
      <c r="T55" s="5"/>
      <c r="U55" s="48"/>
    </row>
    <row r="56" spans="2:21" ht="3" customHeight="1" x14ac:dyDescent="0.2">
      <c r="B56" s="42"/>
      <c r="C56" s="43"/>
      <c r="D56" s="44"/>
      <c r="E56" s="45"/>
      <c r="F56" s="43"/>
      <c r="G56" s="44"/>
      <c r="H56" s="45"/>
      <c r="I56" s="46"/>
      <c r="J56" s="43"/>
      <c r="K56" s="44"/>
      <c r="L56" s="45"/>
      <c r="M56" s="47"/>
      <c r="N56" s="5"/>
      <c r="O56" s="5"/>
      <c r="P56" s="5"/>
      <c r="R56" s="5"/>
      <c r="S56" s="5"/>
      <c r="T56" s="5"/>
    </row>
    <row r="57" spans="2:21" ht="15.75" customHeight="1" x14ac:dyDescent="0.25">
      <c r="B57" s="9" t="s">
        <v>53</v>
      </c>
      <c r="C57" s="6"/>
      <c r="D57" s="7"/>
      <c r="E57" s="7"/>
      <c r="F57" s="7"/>
      <c r="G57" s="7"/>
      <c r="H57" s="7"/>
      <c r="I57" s="7"/>
      <c r="J57" s="7"/>
      <c r="K57" s="8"/>
      <c r="L57" s="8"/>
      <c r="M57" s="8"/>
    </row>
    <row r="58" spans="2:21" x14ac:dyDescent="0.2">
      <c r="C58" s="2"/>
      <c r="D58" s="3"/>
      <c r="E58" s="3"/>
      <c r="F58" s="3"/>
      <c r="G58" s="3"/>
      <c r="H58" s="3"/>
      <c r="I58" s="3"/>
      <c r="J58" s="3"/>
    </row>
    <row r="59" spans="2:21" x14ac:dyDescent="0.2">
      <c r="C59" s="2"/>
      <c r="D59" s="3"/>
      <c r="E59" s="3"/>
      <c r="F59" s="3"/>
      <c r="G59" s="3"/>
      <c r="H59" s="3"/>
      <c r="I59" s="3"/>
      <c r="J59" s="3"/>
    </row>
    <row r="60" spans="2:21" x14ac:dyDescent="0.2">
      <c r="N60" s="1"/>
      <c r="O60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2015-12-18T10:53:30Z</cp:lastPrinted>
  <dcterms:created xsi:type="dcterms:W3CDTF">1998-06-18T12:19:34Z</dcterms:created>
  <dcterms:modified xsi:type="dcterms:W3CDTF">2019-06-14T11:08:57Z</dcterms:modified>
</cp:coreProperties>
</file>