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-15" windowWidth="18915" windowHeight="5970" autoFilterDateGrouping="0"/>
  </bookViews>
  <sheets>
    <sheet name="Cuadro 67" sheetId="1" r:id="rId1"/>
  </sheets>
  <definedNames>
    <definedName name="_xlnm.Print_Area" localSheetId="0">'Cuadro 67'!$B$2:$H$42</definedName>
  </definedNames>
  <calcPr calcId="162913"/>
</workbook>
</file>

<file path=xl/calcChain.xml><?xml version="1.0" encoding="utf-8"?>
<calcChain xmlns="http://schemas.openxmlformats.org/spreadsheetml/2006/main">
  <c r="H29" i="1" l="1"/>
  <c r="F29" i="1"/>
  <c r="G36" i="1" l="1"/>
  <c r="E36" i="1"/>
  <c r="C36" i="1"/>
  <c r="G30" i="1" l="1"/>
  <c r="E30" i="1"/>
  <c r="C30" i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30" i="1"/>
  <c r="H31" i="1"/>
  <c r="H32" i="1"/>
  <c r="H33" i="1"/>
  <c r="H7" i="1"/>
  <c r="F23" i="1" l="1"/>
  <c r="G35" i="1" l="1"/>
  <c r="F33" i="1" l="1"/>
  <c r="F32" i="1"/>
  <c r="F31" i="1"/>
  <c r="F28" i="1"/>
  <c r="F27" i="1"/>
  <c r="F26" i="1"/>
  <c r="F25" i="1"/>
  <c r="F24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E35" i="1"/>
  <c r="C35" i="1"/>
  <c r="F30" i="1" l="1"/>
</calcChain>
</file>

<file path=xl/sharedStrings.xml><?xml version="1.0" encoding="utf-8"?>
<sst xmlns="http://schemas.openxmlformats.org/spreadsheetml/2006/main" count="46" uniqueCount="44">
  <si>
    <t>INDIVIDUAL</t>
  </si>
  <si>
    <t>CONJUNTA</t>
  </si>
  <si>
    <t xml:space="preserve">% s/ total </t>
  </si>
  <si>
    <t>Rendimientos netos del capital inmobiliario</t>
  </si>
  <si>
    <t>Rendimientos netos del capital mobiliario</t>
  </si>
  <si>
    <t xml:space="preserve">Ganancias y pérdidas patrimoniales  </t>
  </si>
  <si>
    <t>Rentas imputadas</t>
  </si>
  <si>
    <t>BASE IMPONIBLE</t>
  </si>
  <si>
    <t>CUOTA ÍNTEGRA</t>
  </si>
  <si>
    <t>Pagos a cuenta</t>
  </si>
  <si>
    <t>BASE LIQUIDABLE</t>
  </si>
  <si>
    <t>Importe total</t>
  </si>
  <si>
    <t xml:space="preserve">Rendimientos netos del trabajo </t>
  </si>
  <si>
    <t>Rendimientos de actividades económicas</t>
  </si>
  <si>
    <t>Régimen de atribución de rentas</t>
  </si>
  <si>
    <t>Ratios:</t>
  </si>
  <si>
    <t>CUOTA RESULTANTE DE LA AUTOLIQUIDACIÓN (CRA)</t>
  </si>
  <si>
    <t>Deducción por maternidad (DM)</t>
  </si>
  <si>
    <t>Resultado positivo (a ingresar)</t>
  </si>
  <si>
    <t>Resultado negativo (a devolver)</t>
  </si>
  <si>
    <t>Reducción por tributación conjunta</t>
  </si>
  <si>
    <t>RESULTADO DE LA DECLARACIÓN</t>
  </si>
  <si>
    <t>Fuente: AEAT y elaboración propia</t>
  </si>
  <si>
    <t>Variables</t>
  </si>
  <si>
    <t>(3) Resultado del cociente: cuota íntegra/ base liquidable.</t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</si>
  <si>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</si>
  <si>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t>Reducción por pensiones compensatorias y anualidades por alimentos</t>
  </si>
  <si>
    <t>Deducciones autonómicas</t>
  </si>
  <si>
    <r>
      <t>Tipo medio de gravamen</t>
    </r>
    <r>
      <rPr>
        <vertAlign val="superscript"/>
        <sz val="11"/>
        <rFont val="Times New Roman"/>
        <family val="1"/>
      </rPr>
      <t>(3)</t>
    </r>
  </si>
  <si>
    <r>
      <t>Tipo efectivo de gravamen</t>
    </r>
    <r>
      <rPr>
        <vertAlign val="superscript"/>
        <sz val="11"/>
        <rFont val="Times New Roman"/>
        <family val="1"/>
      </rPr>
      <t>(4)</t>
    </r>
  </si>
  <si>
    <t>(millones de euros)</t>
  </si>
  <si>
    <t>Importe       (millones de euros)</t>
  </si>
  <si>
    <t>Deducción por inversión en vivienda habitual (régimen transitorio)</t>
  </si>
  <si>
    <t>Reducción por aportaciones a patrimonios protegidos de personas con discapacidad</t>
  </si>
  <si>
    <t>Reducción por aportaciones y contribuciones a sistemas de previsión social</t>
  </si>
  <si>
    <t>(1) Importe aplicado en las declaraciones.</t>
  </si>
  <si>
    <t>DISTRIBUCIÓN DE LAS PRINCIPALES MAGNITUDES DEL IMPUESTO ENTRE TRIBUTACIÓN INDIVIDUAL Y CONJUNTA.  IRPF 2015</t>
  </si>
  <si>
    <t>Deducción por familia numerosa o personas con discapacidad a cargo (DFN)</t>
  </si>
  <si>
    <t>CRA - DM - DFN</t>
  </si>
  <si>
    <t>Deducción por alquiler de la vivienda habitual (régimen transitorio)</t>
  </si>
  <si>
    <r>
      <t>Resto deducciones</t>
    </r>
    <r>
      <rPr>
        <vertAlign val="superscript"/>
        <sz val="11"/>
        <rFont val="Times New Roman"/>
        <family val="1"/>
      </rPr>
      <t>(2)</t>
    </r>
  </si>
  <si>
    <t>(2) Incluye las deducciones por: inversiones y gastos en protección y difusión del Patrimonio Histórico; donativos; incentivos y estímulos a la inversión empresarial; rentas obtenidas en Ceuta y Melilla; doble imposición internacional y de derechos de imagen; inversión en empresas de nueva o reciente creación; obras de mejora en viviendas (saldos pendientes), 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</si>
  <si>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(4) Resultado del cociente: (cuota resultante de la autoliquidación - deducción por maternidad - deducción por familia numerosa o personas con discapacidad a cargo)/ base liquidable.</t>
  </si>
  <si>
    <t>Cuadro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</si>
</sst>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vertAlign val="superscript"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1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3" fontId="3" fillId="0" borderId="0" xfId="0" applyNumberFormat="1" applyFont="1"/>
    <xf numFmtId="0" fontId="0" fillId="0" borderId="1" xfId="0" applyBorder="1"/>
    <xf numFmtId="0" fontId="8" fillId="0" borderId="0" xfId="0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5" fillId="0" borderId="0" xfId="0" applyNumberFormat="1" applyFont="1"/>
    <xf numFmtId="10" fontId="5" fillId="0" borderId="0" xfId="0" applyNumberFormat="1" applyFont="1"/>
    <xf numFmtId="10" fontId="5" fillId="0" borderId="0" xfId="1" applyNumberFormat="1" applyFont="1" applyBorder="1" applyAlignment="1"/>
    <xf numFmtId="3" fontId="6" fillId="0" borderId="0" xfId="0" applyNumberFormat="1" applyFont="1" applyBorder="1" applyAlignment="1"/>
    <xf numFmtId="10" fontId="6" fillId="0" borderId="0" xfId="1" applyNumberFormat="1" applyFont="1" applyBorder="1" applyAlignment="1"/>
    <xf numFmtId="10" fontId="6" fillId="0" borderId="0" xfId="1" applyNumberFormat="1" applyFont="1" applyBorder="1" applyAlignment="1">
      <alignment horizontal="right"/>
    </xf>
    <xf numFmtId="0" fontId="0" fillId="0" borderId="0" xfId="0" applyBorder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" fontId="0" fillId="0" borderId="0" xfId="0" applyNumberFormat="1"/>
    <xf numFmtId="165" fontId="0" fillId="0" borderId="0" xfId="0" applyNumberFormat="1" applyAlignment="1">
      <alignment horizontal="center"/>
    </xf>
    <xf numFmtId="165" fontId="11" fillId="0" borderId="2" xfId="0" applyNumberFormat="1" applyFont="1" applyBorder="1" applyAlignment="1">
      <alignment horizontal="right" vertical="center" indent="1"/>
    </xf>
    <xf numFmtId="3" fontId="11" fillId="0" borderId="8" xfId="0" applyNumberFormat="1" applyFont="1" applyBorder="1" applyAlignment="1">
      <alignment horizontal="right" vertical="center" indent="1"/>
    </xf>
    <xf numFmtId="165" fontId="11" fillId="0" borderId="0" xfId="0" applyNumberFormat="1" applyFont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5" fontId="11" fillId="0" borderId="8" xfId="0" applyNumberFormat="1" applyFont="1" applyBorder="1" applyAlignment="1">
      <alignment horizontal="right" vertical="center" indent="1"/>
    </xf>
    <xf numFmtId="165" fontId="11" fillId="0" borderId="0" xfId="0" applyNumberFormat="1" applyFont="1" applyBorder="1" applyAlignment="1">
      <alignment horizontal="right" vertical="center" indent="1"/>
    </xf>
    <xf numFmtId="165" fontId="10" fillId="0" borderId="8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165" fontId="10" fillId="0" borderId="0" xfId="0" applyNumberFormat="1" applyFont="1" applyAlignment="1">
      <alignment horizontal="right" vertical="center" indent="1"/>
    </xf>
    <xf numFmtId="164" fontId="10" fillId="0" borderId="9" xfId="1" applyNumberFormat="1" applyFont="1" applyBorder="1" applyAlignment="1">
      <alignment horizontal="right" vertical="center" indent="1"/>
    </xf>
    <xf numFmtId="165" fontId="10" fillId="0" borderId="1" xfId="0" applyNumberFormat="1" applyFont="1" applyBorder="1" applyAlignment="1">
      <alignment horizontal="right" vertical="center" indent="1"/>
    </xf>
    <xf numFmtId="165" fontId="11" fillId="0" borderId="1" xfId="0" applyNumberFormat="1" applyFont="1" applyBorder="1" applyAlignment="1">
      <alignment horizontal="right" vertical="center" indent="1"/>
    </xf>
    <xf numFmtId="3" fontId="11" fillId="0" borderId="1" xfId="0" applyNumberFormat="1" applyFont="1" applyBorder="1" applyAlignment="1">
      <alignment horizontal="right" vertical="center" indent="1"/>
    </xf>
    <xf numFmtId="10" fontId="11" fillId="0" borderId="9" xfId="1" applyNumberFormat="1" applyFont="1" applyBorder="1" applyAlignment="1">
      <alignment horizontal="right" vertical="center" indent="1"/>
    </xf>
    <xf numFmtId="3" fontId="11" fillId="0" borderId="0" xfId="0" applyNumberFormat="1" applyFont="1" applyAlignment="1">
      <alignment horizontal="right" vertical="center" indent="1"/>
    </xf>
    <xf numFmtId="10" fontId="11" fillId="0" borderId="1" xfId="1" applyNumberFormat="1" applyFont="1" applyBorder="1" applyAlignment="1">
      <alignment horizontal="right" vertical="center" indent="1"/>
    </xf>
    <xf numFmtId="10" fontId="11" fillId="0" borderId="10" xfId="1" applyNumberFormat="1" applyFont="1" applyBorder="1" applyAlignment="1">
      <alignment horizontal="right" vertical="center" indent="1"/>
    </xf>
    <xf numFmtId="3" fontId="10" fillId="0" borderId="10" xfId="0" applyNumberFormat="1" applyFont="1" applyBorder="1" applyAlignment="1">
      <alignment horizontal="right" vertical="center" indent="1"/>
    </xf>
    <xf numFmtId="10" fontId="10" fillId="0" borderId="7" xfId="1" applyNumberFormat="1" applyFont="1" applyBorder="1" applyAlignment="1">
      <alignment horizontal="right" vertical="center" indent="1"/>
    </xf>
    <xf numFmtId="10" fontId="10" fillId="0" borderId="11" xfId="1" applyNumberFormat="1" applyFont="1" applyBorder="1" applyAlignment="1">
      <alignment horizontal="right" vertical="center" indent="1"/>
    </xf>
    <xf numFmtId="0" fontId="11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vertical="center"/>
    </xf>
    <xf numFmtId="0" fontId="11" fillId="2" borderId="6" xfId="0" applyFont="1" applyFill="1" applyBorder="1" applyAlignment="1">
      <alignment vertical="center"/>
    </xf>
    <xf numFmtId="0" fontId="12" fillId="0" borderId="0" xfId="0" applyFont="1"/>
    <xf numFmtId="0" fontId="10" fillId="0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/>
    </xf>
    <xf numFmtId="10" fontId="11" fillId="0" borderId="0" xfId="1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0" fontId="10" fillId="0" borderId="0" xfId="1" applyNumberFormat="1" applyFont="1" applyBorder="1" applyAlignment="1">
      <alignment horizontal="right" vertical="center" indent="1"/>
    </xf>
    <xf numFmtId="165" fontId="0" fillId="0" borderId="0" xfId="0" applyNumberFormat="1"/>
    <xf numFmtId="0" fontId="10" fillId="2" borderId="1" xfId="0" applyFont="1" applyFill="1" applyBorder="1" applyAlignment="1"/>
    <xf numFmtId="0" fontId="0" fillId="0" borderId="0" xfId="0" applyAlignment="1">
      <alignment horizontal="center" wrapText="1"/>
    </xf>
    <xf numFmtId="0" fontId="8" fillId="0" borderId="0" xfId="0" applyFont="1" applyFill="1" applyBorder="1" applyAlignment="1">
      <alignment horizontal="justify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justify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45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73.7109375" customWidth="1"/>
    <col min="3" max="3" width="15.7109375" customWidth="1"/>
    <col min="4" max="4" width="0.28515625" customWidth="1"/>
    <col min="5" max="5" width="15.7109375" customWidth="1"/>
    <col min="6" max="6" width="11.7109375" customWidth="1"/>
    <col min="7" max="7" width="15.7109375" style="1" customWidth="1"/>
    <col min="8" max="8" width="11.7109375" style="3" customWidth="1"/>
    <col min="9" max="9" width="6.7109375" customWidth="1"/>
    <col min="15" max="15" width="13.5703125" customWidth="1"/>
  </cols>
  <sheetData>
    <row r="2" spans="2:18" ht="15.75" x14ac:dyDescent="0.25">
      <c r="B2" s="68" t="s">
        <v>43</v>
      </c>
      <c r="C2" s="69"/>
      <c r="D2" s="69"/>
      <c r="E2" s="69"/>
      <c r="F2" s="69"/>
      <c r="G2" s="69"/>
      <c r="H2" s="70"/>
    </row>
    <row r="3" spans="2:18" ht="24.95" customHeight="1" x14ac:dyDescent="0.2">
      <c r="B3" s="62" t="s">
        <v>36</v>
      </c>
      <c r="C3" s="63"/>
      <c r="D3" s="63"/>
      <c r="E3" s="63"/>
      <c r="F3" s="63"/>
      <c r="G3" s="63"/>
      <c r="H3" s="64"/>
    </row>
    <row r="4" spans="2:18" ht="9.75" customHeight="1" x14ac:dyDescent="0.2">
      <c r="B4" s="45"/>
      <c r="C4" s="45"/>
      <c r="D4" s="45"/>
      <c r="E4" s="44"/>
      <c r="F4" s="44"/>
      <c r="G4" s="44"/>
      <c r="H4" s="44"/>
    </row>
    <row r="5" spans="2:18" ht="22.9" customHeight="1" x14ac:dyDescent="0.2">
      <c r="B5" s="66" t="s">
        <v>23</v>
      </c>
      <c r="C5" s="46" t="s">
        <v>11</v>
      </c>
      <c r="D5" s="47"/>
      <c r="E5" s="60" t="s">
        <v>0</v>
      </c>
      <c r="F5" s="61"/>
      <c r="G5" s="60" t="s">
        <v>1</v>
      </c>
      <c r="H5" s="61"/>
    </row>
    <row r="6" spans="2:18" ht="45" customHeight="1" x14ac:dyDescent="0.2">
      <c r="B6" s="67"/>
      <c r="C6" s="48" t="s">
        <v>30</v>
      </c>
      <c r="D6" s="49"/>
      <c r="E6" s="50" t="s">
        <v>31</v>
      </c>
      <c r="F6" s="51" t="s">
        <v>2</v>
      </c>
      <c r="G6" s="50" t="s">
        <v>31</v>
      </c>
      <c r="H6" s="51" t="s">
        <v>2</v>
      </c>
      <c r="M6" s="17"/>
      <c r="O6" s="58"/>
      <c r="P6" s="58"/>
      <c r="Q6" s="58"/>
    </row>
    <row r="7" spans="2:18" s="2" customFormat="1" ht="21" customHeight="1" x14ac:dyDescent="0.2">
      <c r="B7" s="40" t="s">
        <v>12</v>
      </c>
      <c r="C7" s="20">
        <v>320211.21660141024</v>
      </c>
      <c r="D7" s="21"/>
      <c r="E7" s="22">
        <v>246847.29923796002</v>
      </c>
      <c r="F7" s="23">
        <f>E7/C7</f>
        <v>0.77088898339632017</v>
      </c>
      <c r="G7" s="22">
        <v>73363.917363450018</v>
      </c>
      <c r="H7" s="23">
        <f>G7/C7</f>
        <v>0.22911101660367919</v>
      </c>
      <c r="I7"/>
      <c r="J7" s="1"/>
      <c r="K7" s="1"/>
      <c r="M7" s="1"/>
      <c r="N7" s="16"/>
      <c r="O7" s="1"/>
      <c r="P7" s="1"/>
      <c r="Q7" s="16"/>
      <c r="R7" s="19"/>
    </row>
    <row r="8" spans="2:18" ht="21" customHeight="1" x14ac:dyDescent="0.2">
      <c r="B8" s="40" t="s">
        <v>3</v>
      </c>
      <c r="C8" s="24">
        <v>7339.1731666500009</v>
      </c>
      <c r="D8" s="21"/>
      <c r="E8" s="25">
        <v>6209.7361310799979</v>
      </c>
      <c r="F8" s="23">
        <f t="shared" ref="F8:F31" si="0">E8/C8</f>
        <v>0.84610840895507311</v>
      </c>
      <c r="G8" s="25">
        <v>1129.43703557</v>
      </c>
      <c r="H8" s="23">
        <f t="shared" ref="H8:H33" si="1">G8/C8</f>
        <v>0.15389159104492647</v>
      </c>
      <c r="J8" s="1"/>
      <c r="K8" s="1"/>
      <c r="M8" s="5"/>
      <c r="N8" s="16"/>
      <c r="O8" s="5"/>
      <c r="P8" s="5"/>
      <c r="Q8" s="16"/>
      <c r="R8" s="19"/>
    </row>
    <row r="9" spans="2:18" s="4" customFormat="1" ht="21" customHeight="1" x14ac:dyDescent="0.2">
      <c r="B9" s="40" t="s">
        <v>4</v>
      </c>
      <c r="C9" s="24">
        <v>15602.180248939996</v>
      </c>
      <c r="D9" s="21"/>
      <c r="E9" s="22">
        <v>12872.789797820004</v>
      </c>
      <c r="F9" s="23">
        <f t="shared" si="0"/>
        <v>0.82506352268905325</v>
      </c>
      <c r="G9" s="22">
        <v>2729.3904511199999</v>
      </c>
      <c r="H9" s="23">
        <f t="shared" si="1"/>
        <v>0.17493647731094719</v>
      </c>
      <c r="I9"/>
      <c r="J9" s="1"/>
      <c r="K9" s="1"/>
      <c r="M9" s="1"/>
      <c r="N9" s="16"/>
      <c r="O9" s="1"/>
      <c r="P9" s="1"/>
      <c r="Q9" s="16"/>
      <c r="R9" s="19"/>
    </row>
    <row r="10" spans="2:18" ht="21" customHeight="1" x14ac:dyDescent="0.2">
      <c r="B10" s="40" t="s">
        <v>13</v>
      </c>
      <c r="C10" s="24">
        <v>26515.783930830003</v>
      </c>
      <c r="D10" s="21"/>
      <c r="E10" s="25">
        <v>19624.144088969999</v>
      </c>
      <c r="F10" s="23">
        <f t="shared" si="0"/>
        <v>0.74009292503522528</v>
      </c>
      <c r="G10" s="25">
        <v>6891.6398418599983</v>
      </c>
      <c r="H10" s="23">
        <f t="shared" si="1"/>
        <v>0.25990707496477455</v>
      </c>
      <c r="J10" s="1"/>
      <c r="K10" s="1"/>
      <c r="M10" s="1"/>
      <c r="N10" s="16"/>
      <c r="O10" s="1"/>
      <c r="P10" s="1"/>
      <c r="Q10" s="16"/>
      <c r="R10" s="19"/>
    </row>
    <row r="11" spans="2:18" ht="21" customHeight="1" x14ac:dyDescent="0.2">
      <c r="B11" s="40" t="s">
        <v>14</v>
      </c>
      <c r="C11" s="24">
        <v>4770.0181732800002</v>
      </c>
      <c r="D11" s="21"/>
      <c r="E11" s="25">
        <v>3923.4246921399999</v>
      </c>
      <c r="F11" s="23">
        <f t="shared" si="0"/>
        <v>0.82251776609944061</v>
      </c>
      <c r="G11" s="25">
        <v>846.59348114000011</v>
      </c>
      <c r="H11" s="23">
        <f t="shared" si="1"/>
        <v>0.17748223390055942</v>
      </c>
      <c r="J11" s="1"/>
      <c r="K11" s="1"/>
      <c r="M11" s="1"/>
      <c r="N11" s="16"/>
      <c r="O11" s="1"/>
      <c r="P11" s="1"/>
      <c r="Q11" s="16"/>
      <c r="R11" s="19"/>
    </row>
    <row r="12" spans="2:18" ht="21" customHeight="1" x14ac:dyDescent="0.2">
      <c r="B12" s="40" t="s">
        <v>6</v>
      </c>
      <c r="C12" s="24">
        <v>4486.7744792999993</v>
      </c>
      <c r="D12" s="21"/>
      <c r="E12" s="25">
        <v>3264.14179225</v>
      </c>
      <c r="F12" s="23">
        <f t="shared" si="0"/>
        <v>0.72750297731907676</v>
      </c>
      <c r="G12" s="25">
        <v>1222.6326870499997</v>
      </c>
      <c r="H12" s="23">
        <f t="shared" si="1"/>
        <v>0.2724970226809233</v>
      </c>
      <c r="J12" s="1"/>
      <c r="K12" s="1"/>
      <c r="M12" s="1"/>
      <c r="N12" s="16"/>
      <c r="O12" s="1"/>
      <c r="P12" s="1"/>
      <c r="Q12" s="16"/>
      <c r="R12" s="19"/>
    </row>
    <row r="13" spans="2:18" ht="21" customHeight="1" x14ac:dyDescent="0.2">
      <c r="B13" s="40" t="s">
        <v>5</v>
      </c>
      <c r="C13" s="24">
        <v>13294.220083439997</v>
      </c>
      <c r="D13" s="21"/>
      <c r="E13" s="22">
        <v>11371.643193289998</v>
      </c>
      <c r="F13" s="23">
        <f t="shared" si="0"/>
        <v>0.85538249870371363</v>
      </c>
      <c r="G13" s="22">
        <v>1922.5768901499998</v>
      </c>
      <c r="H13" s="23">
        <f t="shared" si="1"/>
        <v>0.14461750129628634</v>
      </c>
      <c r="J13" s="1"/>
      <c r="K13" s="1"/>
      <c r="M13" s="1"/>
      <c r="N13" s="16"/>
      <c r="O13" s="1"/>
      <c r="P13" s="5"/>
      <c r="Q13" s="16"/>
      <c r="R13" s="19"/>
    </row>
    <row r="14" spans="2:18" s="4" customFormat="1" ht="21" customHeight="1" x14ac:dyDescent="0.2">
      <c r="B14" s="41" t="s">
        <v>7</v>
      </c>
      <c r="C14" s="26">
        <v>392219.53585187008</v>
      </c>
      <c r="D14" s="27"/>
      <c r="E14" s="28">
        <v>304113.27733630326</v>
      </c>
      <c r="F14" s="29">
        <f t="shared" si="0"/>
        <v>0.77536494115672505</v>
      </c>
      <c r="G14" s="28">
        <v>88106.258515560432</v>
      </c>
      <c r="H14" s="29">
        <f t="shared" si="1"/>
        <v>0.22463505884325866</v>
      </c>
      <c r="J14" s="1"/>
      <c r="K14" s="1"/>
      <c r="M14" s="1"/>
      <c r="N14" s="16"/>
      <c r="O14" s="1"/>
      <c r="P14" s="1"/>
      <c r="Q14" s="16"/>
      <c r="R14" s="19"/>
    </row>
    <row r="15" spans="2:18" s="4" customFormat="1" ht="21" customHeight="1" x14ac:dyDescent="0.2">
      <c r="B15" s="40" t="s">
        <v>20</v>
      </c>
      <c r="C15" s="24">
        <v>11837.333200770003</v>
      </c>
      <c r="D15" s="27"/>
      <c r="E15" s="22">
        <v>0</v>
      </c>
      <c r="F15" s="23">
        <f t="shared" si="0"/>
        <v>0</v>
      </c>
      <c r="G15" s="22">
        <v>11837.333200770003</v>
      </c>
      <c r="H15" s="23">
        <f t="shared" si="1"/>
        <v>1</v>
      </c>
      <c r="J15" s="1"/>
      <c r="K15" s="1"/>
      <c r="M15" s="1"/>
      <c r="N15" s="16"/>
      <c r="O15" s="1"/>
      <c r="P15" s="1"/>
      <c r="Q15" s="16"/>
      <c r="R15" s="19"/>
    </row>
    <row r="16" spans="2:18" s="4" customFormat="1" ht="21" customHeight="1" x14ac:dyDescent="0.2">
      <c r="B16" s="40" t="s">
        <v>33</v>
      </c>
      <c r="C16" s="24">
        <v>16.429833780000003</v>
      </c>
      <c r="D16" s="27"/>
      <c r="E16" s="22">
        <v>11.530650549999997</v>
      </c>
      <c r="F16" s="23">
        <f t="shared" si="0"/>
        <v>0.70181175929096928</v>
      </c>
      <c r="G16" s="22">
        <v>4.8991832300000011</v>
      </c>
      <c r="H16" s="23">
        <f t="shared" si="1"/>
        <v>0.29818824070903049</v>
      </c>
      <c r="J16" s="1"/>
      <c r="K16" s="1"/>
      <c r="M16" s="1"/>
      <c r="N16" s="16"/>
      <c r="O16" s="1"/>
      <c r="P16" s="1"/>
      <c r="Q16" s="16"/>
      <c r="R16" s="19"/>
    </row>
    <row r="17" spans="2:18" ht="21" customHeight="1" x14ac:dyDescent="0.2">
      <c r="B17" s="40" t="s">
        <v>34</v>
      </c>
      <c r="C17" s="24">
        <v>4652.1893021799988</v>
      </c>
      <c r="D17" s="21"/>
      <c r="E17" s="22">
        <v>3786.8376198099991</v>
      </c>
      <c r="F17" s="23">
        <f>E17/C17</f>
        <v>0.81399044059438874</v>
      </c>
      <c r="G17" s="22">
        <v>865.35168236999993</v>
      </c>
      <c r="H17" s="23">
        <f t="shared" si="1"/>
        <v>0.18600955940561131</v>
      </c>
      <c r="I17" s="1"/>
      <c r="J17" s="1"/>
      <c r="K17" s="1"/>
      <c r="M17" s="1"/>
      <c r="N17" s="16"/>
      <c r="O17" s="1"/>
      <c r="P17" s="1"/>
      <c r="Q17" s="16"/>
      <c r="R17" s="19"/>
    </row>
    <row r="18" spans="2:18" ht="21" customHeight="1" x14ac:dyDescent="0.2">
      <c r="B18" s="40" t="s">
        <v>26</v>
      </c>
      <c r="C18" s="24">
        <v>458.05180085000001</v>
      </c>
      <c r="D18" s="21"/>
      <c r="E18" s="22">
        <v>425.07505885000018</v>
      </c>
      <c r="F18" s="23">
        <f>E18/C18</f>
        <v>0.92800652254001537</v>
      </c>
      <c r="G18" s="22">
        <v>32.976741999999994</v>
      </c>
      <c r="H18" s="23">
        <f t="shared" si="1"/>
        <v>7.1993477459984953E-2</v>
      </c>
      <c r="I18" s="1"/>
      <c r="J18" s="1"/>
      <c r="K18" s="1"/>
      <c r="M18" s="1"/>
      <c r="N18" s="16"/>
      <c r="O18" s="5"/>
      <c r="P18" s="1"/>
      <c r="Q18" s="16"/>
      <c r="R18" s="19"/>
    </row>
    <row r="19" spans="2:18" ht="21" customHeight="1" x14ac:dyDescent="0.2">
      <c r="B19" s="41" t="s">
        <v>10</v>
      </c>
      <c r="C19" s="26">
        <v>375011.41860886005</v>
      </c>
      <c r="D19" s="27"/>
      <c r="E19" s="28">
        <v>299748.82565111999</v>
      </c>
      <c r="F19" s="29">
        <f t="shared" si="0"/>
        <v>0.79930586317362362</v>
      </c>
      <c r="G19" s="28">
        <v>75262.592957740009</v>
      </c>
      <c r="H19" s="29">
        <f t="shared" si="1"/>
        <v>0.20069413682637621</v>
      </c>
      <c r="J19" s="1"/>
      <c r="K19" s="1"/>
      <c r="M19" s="1"/>
      <c r="N19" s="16"/>
      <c r="O19" s="1"/>
      <c r="P19" s="18"/>
      <c r="Q19" s="16"/>
      <c r="R19" s="19"/>
    </row>
    <row r="20" spans="2:18" ht="21" customHeight="1" x14ac:dyDescent="0.2">
      <c r="B20" s="40" t="s">
        <v>25</v>
      </c>
      <c r="C20" s="24">
        <v>118108.74365472999</v>
      </c>
      <c r="D20" s="21"/>
      <c r="E20" s="22">
        <v>87100.908459569982</v>
      </c>
      <c r="F20" s="23">
        <f t="shared" si="0"/>
        <v>0.73746367766127519</v>
      </c>
      <c r="G20" s="22">
        <v>31007.835195159998</v>
      </c>
      <c r="H20" s="23">
        <f t="shared" si="1"/>
        <v>0.2625363223387247</v>
      </c>
      <c r="J20" s="1"/>
      <c r="K20" s="1"/>
      <c r="M20" s="1"/>
      <c r="N20" s="16"/>
      <c r="O20" s="1"/>
      <c r="P20" s="18"/>
      <c r="Q20" s="16"/>
      <c r="R20" s="19"/>
    </row>
    <row r="21" spans="2:18" ht="21" customHeight="1" x14ac:dyDescent="0.2">
      <c r="B21" s="41" t="s">
        <v>8</v>
      </c>
      <c r="C21" s="26">
        <v>71040.511236290011</v>
      </c>
      <c r="D21" s="27"/>
      <c r="E21" s="28">
        <v>58372.278596479999</v>
      </c>
      <c r="F21" s="29">
        <f t="shared" si="0"/>
        <v>0.82167593645724457</v>
      </c>
      <c r="G21" s="28">
        <v>12668.232639810001</v>
      </c>
      <c r="H21" s="29">
        <f t="shared" si="1"/>
        <v>0.17832406354275529</v>
      </c>
      <c r="J21" s="1"/>
      <c r="K21" s="1"/>
      <c r="M21" s="1"/>
      <c r="N21" s="16"/>
      <c r="O21" s="1"/>
      <c r="P21" s="18"/>
      <c r="Q21" s="16"/>
      <c r="R21" s="19"/>
    </row>
    <row r="22" spans="2:18" ht="21" customHeight="1" x14ac:dyDescent="0.2">
      <c r="B22" s="40" t="s">
        <v>32</v>
      </c>
      <c r="C22" s="24">
        <v>2787.5688809199992</v>
      </c>
      <c r="D22" s="21"/>
      <c r="E22" s="22">
        <v>2192.6598078599995</v>
      </c>
      <c r="F22" s="23">
        <f t="shared" si="0"/>
        <v>0.78658497835445129</v>
      </c>
      <c r="G22" s="22">
        <v>594.90907306000008</v>
      </c>
      <c r="H22" s="23">
        <f t="shared" si="1"/>
        <v>0.21341502164554887</v>
      </c>
      <c r="J22" s="1"/>
      <c r="K22" s="1"/>
      <c r="M22" s="1"/>
      <c r="N22" s="16"/>
      <c r="O22" s="1"/>
      <c r="P22" s="18"/>
      <c r="Q22" s="16"/>
      <c r="R22" s="19"/>
    </row>
    <row r="23" spans="2:18" ht="21" customHeight="1" x14ac:dyDescent="0.2">
      <c r="B23" s="40" t="s">
        <v>39</v>
      </c>
      <c r="C23" s="24">
        <v>292.95825107000007</v>
      </c>
      <c r="D23" s="21"/>
      <c r="E23" s="22">
        <v>248.35902789000005</v>
      </c>
      <c r="F23" s="23">
        <f>E23/C23</f>
        <v>0.8477625292439932</v>
      </c>
      <c r="G23" s="22">
        <v>44.599223179999996</v>
      </c>
      <c r="H23" s="23">
        <f t="shared" si="1"/>
        <v>0.15223747075600666</v>
      </c>
      <c r="J23" s="1"/>
      <c r="K23" s="1"/>
      <c r="M23" s="1"/>
      <c r="N23" s="16"/>
      <c r="O23" s="1"/>
      <c r="P23" s="18"/>
      <c r="Q23" s="16"/>
      <c r="R23" s="19"/>
    </row>
    <row r="24" spans="2:18" ht="21" customHeight="1" x14ac:dyDescent="0.2">
      <c r="B24" s="40" t="s">
        <v>27</v>
      </c>
      <c r="C24" s="24">
        <v>346.47061976999998</v>
      </c>
      <c r="D24" s="21"/>
      <c r="E24" s="22">
        <v>258.80545607999994</v>
      </c>
      <c r="F24" s="23">
        <f>E24/C24</f>
        <v>0.74697663037577211</v>
      </c>
      <c r="G24" s="22">
        <v>87.665163690000028</v>
      </c>
      <c r="H24" s="23">
        <f t="shared" si="1"/>
        <v>0.25302336962422789</v>
      </c>
      <c r="J24" s="1"/>
      <c r="K24" s="1"/>
      <c r="M24" s="5"/>
      <c r="N24" s="16"/>
      <c r="O24" s="1"/>
      <c r="P24" s="18"/>
      <c r="Q24" s="16"/>
      <c r="R24" s="19"/>
    </row>
    <row r="25" spans="2:18" ht="21" customHeight="1" x14ac:dyDescent="0.2">
      <c r="B25" s="40" t="s">
        <v>40</v>
      </c>
      <c r="C25" s="24">
        <v>757.40293676000033</v>
      </c>
      <c r="D25" s="21"/>
      <c r="E25" s="22">
        <v>612.83272338999996</v>
      </c>
      <c r="F25" s="23">
        <f t="shared" si="0"/>
        <v>0.80912377500351496</v>
      </c>
      <c r="G25" s="22">
        <v>144.57021337</v>
      </c>
      <c r="H25" s="23">
        <f t="shared" si="1"/>
        <v>0.19087622499648457</v>
      </c>
      <c r="J25" s="1"/>
      <c r="K25" s="1"/>
      <c r="M25" s="1"/>
      <c r="N25" s="16"/>
      <c r="O25" s="1"/>
      <c r="P25" s="1"/>
      <c r="Q25" s="16"/>
      <c r="R25" s="19"/>
    </row>
    <row r="26" spans="2:18" ht="21" customHeight="1" x14ac:dyDescent="0.2">
      <c r="B26" s="41" t="s">
        <v>16</v>
      </c>
      <c r="C26" s="26">
        <v>67045.524668999991</v>
      </c>
      <c r="D26" s="27"/>
      <c r="E26" s="28">
        <v>55182.485921710009</v>
      </c>
      <c r="F26" s="29">
        <f t="shared" si="0"/>
        <v>0.82305994612083144</v>
      </c>
      <c r="G26" s="28">
        <v>11863.03874729</v>
      </c>
      <c r="H26" s="29">
        <f t="shared" si="1"/>
        <v>0.17694005387916881</v>
      </c>
      <c r="J26" s="1"/>
      <c r="K26" s="1"/>
      <c r="M26" s="1"/>
      <c r="N26" s="16"/>
      <c r="O26" s="18"/>
      <c r="P26" s="1"/>
      <c r="Q26" s="16"/>
      <c r="R26" s="19"/>
    </row>
    <row r="27" spans="2:18" ht="21" customHeight="1" x14ac:dyDescent="0.2">
      <c r="B27" s="40" t="s">
        <v>9</v>
      </c>
      <c r="C27" s="24">
        <v>69249.838980500004</v>
      </c>
      <c r="D27" s="27"/>
      <c r="E27" s="22">
        <v>54592.826401449995</v>
      </c>
      <c r="F27" s="23">
        <f t="shared" si="0"/>
        <v>0.78834589661389298</v>
      </c>
      <c r="G27" s="22">
        <v>14657.012579050001</v>
      </c>
      <c r="H27" s="23">
        <f t="shared" si="1"/>
        <v>0.21165410338610685</v>
      </c>
      <c r="J27" s="1"/>
      <c r="K27" s="1"/>
      <c r="M27" s="1"/>
      <c r="N27" s="16"/>
      <c r="O27" s="18"/>
      <c r="P27" s="1"/>
      <c r="Q27" s="16"/>
      <c r="R27" s="19"/>
    </row>
    <row r="28" spans="2:18" ht="21" customHeight="1" x14ac:dyDescent="0.2">
      <c r="B28" s="40" t="s">
        <v>17</v>
      </c>
      <c r="C28" s="24">
        <v>722.10662588999992</v>
      </c>
      <c r="D28" s="27"/>
      <c r="E28" s="22">
        <v>569.04396527999995</v>
      </c>
      <c r="F28" s="23">
        <f t="shared" si="0"/>
        <v>0.78803315864696644</v>
      </c>
      <c r="G28" s="22">
        <v>153.06266060999999</v>
      </c>
      <c r="H28" s="23">
        <f t="shared" si="1"/>
        <v>0.21196684135303359</v>
      </c>
      <c r="J28" s="1"/>
      <c r="K28" s="1"/>
      <c r="M28" s="1"/>
      <c r="N28" s="16"/>
      <c r="O28" s="18"/>
      <c r="P28" s="1"/>
      <c r="Q28" s="16"/>
      <c r="R28" s="19"/>
    </row>
    <row r="29" spans="2:18" ht="21" customHeight="1" x14ac:dyDescent="0.2">
      <c r="B29" s="40" t="s">
        <v>37</v>
      </c>
      <c r="C29" s="24">
        <v>718.18807902000015</v>
      </c>
      <c r="D29" s="27"/>
      <c r="E29" s="22">
        <v>326.23918559000009</v>
      </c>
      <c r="F29" s="23">
        <f t="shared" si="0"/>
        <v>0.45425313385202398</v>
      </c>
      <c r="G29" s="22">
        <v>391.94889342999988</v>
      </c>
      <c r="H29" s="23">
        <f t="shared" si="1"/>
        <v>0.54574686614797585</v>
      </c>
      <c r="J29" s="1"/>
      <c r="K29" s="1"/>
      <c r="M29" s="1"/>
      <c r="N29" s="16"/>
      <c r="O29" s="18"/>
      <c r="P29" s="1"/>
      <c r="Q29" s="16"/>
      <c r="R29" s="19"/>
    </row>
    <row r="30" spans="2:18" ht="21" customHeight="1" x14ac:dyDescent="0.2">
      <c r="B30" s="41" t="s">
        <v>38</v>
      </c>
      <c r="C30" s="26">
        <f>C26-C28-C29</f>
        <v>65605.229964090002</v>
      </c>
      <c r="D30" s="21"/>
      <c r="E30" s="30">
        <f>E26-E28-E29</f>
        <v>54287.202770840013</v>
      </c>
      <c r="F30" s="29">
        <f t="shared" si="0"/>
        <v>0.82748285160428403</v>
      </c>
      <c r="G30" s="30">
        <f>G26-G28-G29</f>
        <v>11318.02719325</v>
      </c>
      <c r="H30" s="29">
        <f t="shared" si="1"/>
        <v>0.17251714839571616</v>
      </c>
      <c r="J30" s="1"/>
      <c r="K30" s="1"/>
      <c r="M30" s="1"/>
      <c r="N30" s="16"/>
      <c r="O30" s="18"/>
      <c r="P30" s="1"/>
      <c r="Q30" s="16"/>
      <c r="R30" s="19"/>
    </row>
    <row r="31" spans="2:18" ht="21" customHeight="1" x14ac:dyDescent="0.2">
      <c r="B31" s="41" t="s">
        <v>21</v>
      </c>
      <c r="C31" s="26">
        <v>-2929.4459950900009</v>
      </c>
      <c r="D31" s="21"/>
      <c r="E31" s="28">
        <v>179.54060010000015</v>
      </c>
      <c r="F31" s="29">
        <f t="shared" si="0"/>
        <v>-6.1288243716021859E-2</v>
      </c>
      <c r="G31" s="28">
        <v>-3108.9865951899988</v>
      </c>
      <c r="H31" s="29">
        <f t="shared" si="1"/>
        <v>1.0612882437160212</v>
      </c>
      <c r="J31" s="1"/>
      <c r="K31" s="1"/>
      <c r="M31" s="1"/>
      <c r="N31" s="16"/>
      <c r="O31" s="18"/>
      <c r="P31" s="1"/>
      <c r="Q31" s="16"/>
      <c r="R31" s="19"/>
    </row>
    <row r="32" spans="2:18" ht="21" customHeight="1" x14ac:dyDescent="0.2">
      <c r="B32" s="40" t="s">
        <v>18</v>
      </c>
      <c r="C32" s="31">
        <v>7945.3366159899997</v>
      </c>
      <c r="D32" s="21"/>
      <c r="E32" s="22">
        <v>6941.3494360299974</v>
      </c>
      <c r="F32" s="23">
        <f>E32/C32</f>
        <v>0.87363818193184206</v>
      </c>
      <c r="G32" s="22">
        <v>1003.9871799600003</v>
      </c>
      <c r="H32" s="23">
        <f t="shared" si="1"/>
        <v>0.12636181806815772</v>
      </c>
      <c r="J32" s="1"/>
      <c r="K32" s="1"/>
      <c r="M32" s="1"/>
      <c r="N32" s="16"/>
      <c r="O32" s="18"/>
      <c r="P32" s="1"/>
      <c r="Q32" s="16"/>
      <c r="R32" s="19"/>
    </row>
    <row r="33" spans="2:18" ht="21" customHeight="1" x14ac:dyDescent="0.2">
      <c r="B33" s="40" t="s">
        <v>19</v>
      </c>
      <c r="C33" s="31">
        <v>10874.78261108</v>
      </c>
      <c r="D33" s="21"/>
      <c r="E33" s="22">
        <v>6761.80883593</v>
      </c>
      <c r="F33" s="23">
        <f>E33/C33</f>
        <v>0.62178795455098013</v>
      </c>
      <c r="G33" s="22">
        <v>4112.9737751499997</v>
      </c>
      <c r="H33" s="23">
        <f t="shared" si="1"/>
        <v>0.37821204544901987</v>
      </c>
      <c r="J33" s="1"/>
      <c r="K33" s="1"/>
      <c r="M33" s="1"/>
      <c r="N33" s="16"/>
      <c r="O33" s="18"/>
      <c r="P33" s="1"/>
      <c r="Q33" s="16"/>
      <c r="R33" s="19"/>
    </row>
    <row r="34" spans="2:18" ht="18" customHeight="1" x14ac:dyDescent="0.2">
      <c r="B34" s="57" t="s">
        <v>15</v>
      </c>
      <c r="C34" s="32"/>
      <c r="D34" s="32"/>
      <c r="E34" s="32"/>
      <c r="F34" s="33"/>
      <c r="G34" s="34"/>
      <c r="H34" s="33"/>
      <c r="K34" s="1"/>
      <c r="M34" s="56"/>
    </row>
    <row r="35" spans="2:18" ht="21" customHeight="1" x14ac:dyDescent="0.2">
      <c r="B35" s="40" t="s">
        <v>28</v>
      </c>
      <c r="C35" s="35">
        <f>C21/C19</f>
        <v>0.18943559505420243</v>
      </c>
      <c r="D35" s="32"/>
      <c r="E35" s="35">
        <f>E21/E19</f>
        <v>0.19473730537453365</v>
      </c>
      <c r="F35" s="33"/>
      <c r="G35" s="35">
        <f>G21/G19</f>
        <v>0.16832043837399041</v>
      </c>
      <c r="H35" s="33"/>
      <c r="K35" s="1"/>
    </row>
    <row r="36" spans="2:18" ht="21" customHeight="1" x14ac:dyDescent="0.2">
      <c r="B36" s="42" t="s">
        <v>29</v>
      </c>
      <c r="C36" s="36">
        <f>(C26-C28-C29)/C19</f>
        <v>0.174941952987615</v>
      </c>
      <c r="D36" s="37"/>
      <c r="E36" s="36">
        <f>(E26-E28-E29)/E19</f>
        <v>0.18110897566626438</v>
      </c>
      <c r="F36" s="38"/>
      <c r="G36" s="36">
        <f>(G26-G28-G29)/G19</f>
        <v>0.15038051106749775</v>
      </c>
      <c r="H36" s="39"/>
      <c r="I36" s="6"/>
      <c r="J36" s="1"/>
      <c r="K36" s="1"/>
    </row>
    <row r="37" spans="2:18" ht="3" customHeight="1" x14ac:dyDescent="0.2">
      <c r="B37" s="52"/>
      <c r="C37" s="53"/>
      <c r="D37" s="54"/>
      <c r="E37" s="53"/>
      <c r="F37" s="55"/>
      <c r="G37" s="53"/>
      <c r="H37" s="55"/>
      <c r="I37" s="15"/>
      <c r="J37" s="1"/>
      <c r="K37" s="1"/>
    </row>
    <row r="38" spans="2:18" ht="15" customHeight="1" x14ac:dyDescent="0.2">
      <c r="B38" s="7" t="s">
        <v>35</v>
      </c>
      <c r="C38" s="11"/>
      <c r="D38" s="12"/>
      <c r="E38" s="11"/>
      <c r="F38" s="13"/>
      <c r="G38" s="11"/>
      <c r="H38" s="14"/>
      <c r="I38" s="15"/>
      <c r="J38" s="1"/>
      <c r="K38" s="1"/>
    </row>
    <row r="39" spans="2:18" ht="52.5" customHeight="1" x14ac:dyDescent="0.2">
      <c r="B39" s="65" t="s">
        <v>41</v>
      </c>
      <c r="C39" s="65"/>
      <c r="D39" s="65"/>
      <c r="E39" s="65"/>
      <c r="F39" s="65"/>
      <c r="G39" s="65"/>
      <c r="H39" s="65"/>
    </row>
    <row r="40" spans="2:18" ht="15" customHeight="1" x14ac:dyDescent="0.2">
      <c r="B40" s="7" t="s">
        <v>24</v>
      </c>
      <c r="C40" s="7"/>
      <c r="D40" s="7"/>
      <c r="E40" s="7"/>
      <c r="F40" s="7"/>
      <c r="G40" s="8"/>
      <c r="H40" s="8"/>
    </row>
    <row r="41" spans="2:18" ht="22.5" customHeight="1" x14ac:dyDescent="0.2">
      <c r="B41" s="59" t="s">
        <v>42</v>
      </c>
      <c r="C41" s="59"/>
      <c r="D41" s="59"/>
      <c r="E41" s="59"/>
      <c r="F41" s="59"/>
      <c r="G41" s="59"/>
      <c r="H41" s="59"/>
    </row>
    <row r="42" spans="2:18" ht="15" customHeight="1" x14ac:dyDescent="0.2">
      <c r="B42" s="43" t="s">
        <v>22</v>
      </c>
      <c r="C42" s="9"/>
      <c r="D42" s="9"/>
      <c r="E42" s="9"/>
      <c r="F42" s="9"/>
      <c r="G42" s="9"/>
      <c r="H42" s="10"/>
    </row>
    <row r="45" spans="2:18" x14ac:dyDescent="0.2">
      <c r="C45" s="1"/>
    </row>
  </sheetData>
  <mergeCells count="8">
    <mergeCell ref="O6:Q6"/>
    <mergeCell ref="B41:H41"/>
    <mergeCell ref="G5:H5"/>
    <mergeCell ref="B2:H2"/>
    <mergeCell ref="B3:H3"/>
    <mergeCell ref="E5:F5"/>
    <mergeCell ref="B39:H39"/>
    <mergeCell ref="B5:B6"/>
  </mergeCells>
  <phoneticPr fontId="4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60" orientation="portrait" r:id="rId1"/>
  <headerFooter alignWithMargins="0"/>
  <ignoredErrors>
    <ignoredError sqref="F30" formula="1"/>
    <ignoredError sqref="E35 G35 C3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67</vt:lpstr>
      <vt:lpstr>'Cuadro 67'!Área_de_impresión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2016-11-22T10:38:08Z</cp:lastPrinted>
  <dcterms:created xsi:type="dcterms:W3CDTF">1998-06-19T14:16:51Z</dcterms:created>
  <dcterms:modified xsi:type="dcterms:W3CDTF">2019-06-14T10:43:12Z</dcterms:modified>
</cp:coreProperties>
</file>