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30" yWindow="195" windowWidth="18855" windowHeight="6000" autoFilterDateGrouping="0"/>
  </bookViews>
  <sheets>
    <sheet name="Cuadro 68" sheetId="3" r:id="rId1"/>
  </sheets>
  <definedNames>
    <definedName name="_xlnm.Print_Area" localSheetId="0">'Cuadro 68'!$B$2:$L$50</definedName>
  </definedNames>
  <calcPr calcId="162913"/>
</workbook>
</file>

<file path=xl/calcChain.xml><?xml version="1.0" encoding="utf-8"?>
<calcChain xmlns="http://schemas.openxmlformats.org/spreadsheetml/2006/main">
  <c r="J44" i="3" l="1"/>
  <c r="E44" i="3"/>
  <c r="J43" i="3"/>
  <c r="E43" i="3"/>
</calcChain>
</file>

<file path=xl/sharedStrings.xml><?xml version="1.0" encoding="utf-8"?>
<sst xmlns="http://schemas.openxmlformats.org/spreadsheetml/2006/main" count="143" uniqueCount="53">
  <si>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</si>
  <si>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</si>
  <si>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</si>
  <si>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</si>
  <si>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</si>
  <si>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</si>
  <si>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</si>
  <si>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</si>
  <si>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</si>
  <si>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</si>
  <si>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</si>
  <si>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</si>
  <si>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</si>
  <si>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</si>
  <si>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</si>
  <si>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</si>
  <si>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</si>
  <si>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</si>
  <si>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</si>
  <si>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</si>
  <si>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</si>
  <si>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</si>
  <si>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</si>
  <si>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</si>
  <si>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</si>
  <si>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</si>
  <si>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</si>
  <si>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</si>
  <si>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</si>
  <si>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</si>
  <si>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</si>
  <si>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</si>
  <si>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</si>
  <si>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(3) Resultado del cociente: cuota íntegra/ base liquidable.</t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</si>
  <si>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</si>
  <si>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</si>
  <si>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</si>
  <si>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Resultado positivo (a ingresar)</t>
  </si>
  <si>
    <t>Resultado negativo (a devolver)</t>
  </si>
  <si>
    <t>Millones de euros</t>
  </si>
  <si>
    <t>Reducciones por aportaciones a patrimonios discapacitados</t>
  </si>
  <si>
    <t>Deducciones autonómicas</t>
  </si>
  <si>
    <t>Deducción inversión vivienda habitual (régimen transitorio)</t>
  </si>
  <si>
    <t>HOMBRES</t>
  </si>
  <si>
    <t>(1) Importe aplicado en las declaraciones.</t>
  </si>
  <si>
    <t>DISTRIBUCIÓN DE LAS PRINCIPALES MAGNITUDES DEL IMPUESTO POR SEXO. DECLARACIONES INDIVIDUALES. IRPF 2015</t>
  </si>
  <si>
    <r>
      <t>Resto deducciones</t>
    </r>
    <r>
      <rPr>
        <vertAlign val="superscript"/>
        <sz val="10"/>
        <rFont val="Times New Roman"/>
        <family val="1"/>
      </rPr>
      <t>(2)</t>
    </r>
  </si>
  <si>
    <t>Ded. familia numerosa o personas con discapacidad a cargo (DFN)</t>
  </si>
  <si>
    <t>CRA-DM-DFN</t>
  </si>
  <si>
    <t>(2) Incluye las deducciones por: inversiones y gastos en protección y difusión del Patrimonio Histórico; donativos;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</si>
  <si>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Resultado del cociente: (cuota resultante de la autoliquidación - deducción por maternidad - deducción por familia numerosa o personas con discapacidad a cargo)/ base liquidable.</t>
  </si>
  <si>
    <t>Deducción alquiler vivienda habitual (régimen transitorio)</t>
  </si>
  <si>
    <t>Cuadro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</si>
</sst>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7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0" fontId="5" fillId="2" borderId="1" xfId="0" applyFont="1" applyFill="1" applyBorder="1"/>
    <xf numFmtId="0" fontId="5" fillId="2" borderId="2" xfId="0" applyFont="1" applyFill="1" applyBorder="1"/>
    <xf numFmtId="0" fontId="9" fillId="2" borderId="2" xfId="0" applyFont="1" applyFill="1" applyBorder="1"/>
    <xf numFmtId="0" fontId="6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2" borderId="15" xfId="0" applyFont="1" applyFill="1" applyBorder="1"/>
    <xf numFmtId="0" fontId="5" fillId="2" borderId="0" xfId="0" applyFont="1" applyFill="1" applyBorder="1" applyAlignment="1">
      <alignment horizontal="left"/>
    </xf>
    <xf numFmtId="10" fontId="5" fillId="0" borderId="0" xfId="0" applyNumberFormat="1" applyFont="1" applyBorder="1" applyAlignment="1">
      <alignment horizontal="right" indent="1"/>
    </xf>
    <xf numFmtId="0" fontId="5" fillId="2" borderId="15" xfId="0" applyFont="1" applyFill="1" applyBorder="1"/>
    <xf numFmtId="0" fontId="6" fillId="2" borderId="15" xfId="0" applyFont="1" applyFill="1" applyBorder="1"/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166" fontId="6" fillId="0" borderId="17" xfId="1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4" fontId="5" fillId="0" borderId="0" xfId="1" quotePrefix="1" applyNumberFormat="1" applyFont="1" applyBorder="1" applyAlignment="1">
      <alignment horizontal="right" vertical="center" indent="1"/>
    </xf>
    <xf numFmtId="3" fontId="5" fillId="0" borderId="5" xfId="0" quotePrefix="1" applyNumberFormat="1" applyFont="1" applyBorder="1" applyAlignment="1">
      <alignment horizontal="right" vertical="center" indent="2"/>
    </xf>
    <xf numFmtId="164" fontId="5" fillId="0" borderId="0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8" xfId="0" quotePrefix="1" applyNumberFormat="1" applyFont="1" applyBorder="1" applyAlignment="1">
      <alignment horizontal="right" vertical="center" indent="2"/>
    </xf>
    <xf numFmtId="3" fontId="5" fillId="0" borderId="16" xfId="0" quotePrefix="1" applyNumberFormat="1" applyFont="1" applyBorder="1" applyAlignment="1">
      <alignment horizontal="right" vertical="center" indent="2"/>
    </xf>
    <xf numFmtId="164" fontId="5" fillId="0" borderId="17" xfId="1" quotePrefix="1" applyNumberFormat="1" applyFont="1" applyBorder="1" applyAlignment="1">
      <alignment horizontal="right" vertical="center" indent="2"/>
    </xf>
    <xf numFmtId="3" fontId="5" fillId="0" borderId="17" xfId="0" quotePrefix="1" applyNumberFormat="1" applyFont="1" applyBorder="1" applyAlignment="1">
      <alignment horizontal="right" vertical="center" indent="2"/>
    </xf>
    <xf numFmtId="3" fontId="5" fillId="0" borderId="18" xfId="0" quotePrefix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6" fillId="0" borderId="5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6" fillId="0" borderId="8" xfId="0" quotePrefix="1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16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17" xfId="1" applyNumberFormat="1" applyFont="1" applyBorder="1" applyAlignment="1">
      <alignment horizontal="right" vertical="center" indent="1"/>
    </xf>
    <xf numFmtId="166" fontId="9" fillId="0" borderId="0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6" fontId="5" fillId="0" borderId="17" xfId="1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9" xfId="1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7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8" xfId="0" applyNumberFormat="1" applyFont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1" customWidth="1"/>
    <col min="3" max="3" width="10.7109375" style="1" customWidth="1"/>
    <col min="4" max="4" width="9" style="1" customWidth="1"/>
    <col min="5" max="5" width="11.7109375" customWidth="1"/>
    <col min="6" max="6" width="9.140625" customWidth="1"/>
    <col min="7" max="7" width="8.42578125" customWidth="1"/>
    <col min="8" max="8" width="10.7109375" customWidth="1"/>
    <col min="9" max="9" width="9.140625" customWidth="1"/>
    <col min="10" max="10" width="11.7109375" customWidth="1"/>
    <col min="11" max="11" width="9.140625" customWidth="1"/>
    <col min="12" max="12" width="8.42578125" customWidth="1"/>
    <col min="13" max="13" width="10.7109375" customWidth="1"/>
  </cols>
  <sheetData>
    <row r="2" spans="2:16" x14ac:dyDescent="0.2">
      <c r="B2" s="92" t="s">
        <v>52</v>
      </c>
      <c r="C2" s="93"/>
      <c r="D2" s="93"/>
      <c r="E2" s="93"/>
      <c r="F2" s="93"/>
      <c r="G2" s="93"/>
      <c r="H2" s="93"/>
      <c r="I2" s="93"/>
      <c r="J2" s="93"/>
      <c r="K2" s="93"/>
      <c r="L2" s="94"/>
      <c r="M2" s="5"/>
    </row>
    <row r="3" spans="2:16" ht="17.25" customHeight="1" x14ac:dyDescent="0.2">
      <c r="B3" s="89" t="s">
        <v>45</v>
      </c>
      <c r="C3" s="90"/>
      <c r="D3" s="90"/>
      <c r="E3" s="90"/>
      <c r="F3" s="90"/>
      <c r="G3" s="90"/>
      <c r="H3" s="90"/>
      <c r="I3" s="90"/>
      <c r="J3" s="90"/>
      <c r="K3" s="90"/>
      <c r="L3" s="91"/>
      <c r="M3" s="9"/>
    </row>
    <row r="4" spans="2:16" ht="9.75" customHeight="1" x14ac:dyDescent="0.2">
      <c r="B4" s="36"/>
      <c r="C4" s="35"/>
      <c r="D4" s="36"/>
      <c r="E4" s="36"/>
      <c r="F4" s="36"/>
      <c r="G4" s="36"/>
      <c r="H4" s="35"/>
      <c r="I4" s="35"/>
      <c r="J4" s="35"/>
      <c r="K4" s="35"/>
      <c r="L4" s="35"/>
      <c r="M4" s="9"/>
    </row>
    <row r="5" spans="2:16" ht="21.6" customHeight="1" x14ac:dyDescent="0.2">
      <c r="B5" s="100" t="s">
        <v>2</v>
      </c>
      <c r="C5" s="97" t="s">
        <v>43</v>
      </c>
      <c r="D5" s="98"/>
      <c r="E5" s="98"/>
      <c r="F5" s="98"/>
      <c r="G5" s="99"/>
      <c r="H5" s="97" t="s">
        <v>1</v>
      </c>
      <c r="I5" s="98"/>
      <c r="J5" s="98"/>
      <c r="K5" s="98"/>
      <c r="L5" s="99"/>
    </row>
    <row r="6" spans="2:16" ht="21.6" customHeight="1" x14ac:dyDescent="0.2">
      <c r="B6" s="101"/>
      <c r="C6" s="103" t="s">
        <v>28</v>
      </c>
      <c r="D6" s="104"/>
      <c r="E6" s="105" t="s">
        <v>0</v>
      </c>
      <c r="F6" s="106"/>
      <c r="G6" s="37" t="s">
        <v>6</v>
      </c>
      <c r="H6" s="103" t="s">
        <v>28</v>
      </c>
      <c r="I6" s="104"/>
      <c r="J6" s="105" t="s">
        <v>0</v>
      </c>
      <c r="K6" s="106"/>
      <c r="L6" s="37" t="s">
        <v>6</v>
      </c>
    </row>
    <row r="7" spans="2:16" ht="27" customHeight="1" x14ac:dyDescent="0.2">
      <c r="B7" s="102"/>
      <c r="C7" s="38" t="s">
        <v>29</v>
      </c>
      <c r="D7" s="38" t="s">
        <v>30</v>
      </c>
      <c r="E7" s="38" t="s">
        <v>39</v>
      </c>
      <c r="F7" s="38" t="s">
        <v>30</v>
      </c>
      <c r="G7" s="39" t="s">
        <v>26</v>
      </c>
      <c r="H7" s="38" t="s">
        <v>29</v>
      </c>
      <c r="I7" s="38" t="s">
        <v>30</v>
      </c>
      <c r="J7" s="38" t="s">
        <v>39</v>
      </c>
      <c r="K7" s="38" t="s">
        <v>30</v>
      </c>
      <c r="L7" s="39" t="s">
        <v>26</v>
      </c>
    </row>
    <row r="8" spans="2:16" ht="17.100000000000001" customHeight="1" x14ac:dyDescent="0.2">
      <c r="B8" s="20" t="s">
        <v>7</v>
      </c>
      <c r="C8" s="50">
        <v>6321805</v>
      </c>
      <c r="D8" s="51">
        <v>0.50484762905954894</v>
      </c>
      <c r="E8" s="52">
        <v>142671.44148331994</v>
      </c>
      <c r="F8" s="51">
        <v>0.57797448837301302</v>
      </c>
      <c r="G8" s="53">
        <v>22568.1496792957</v>
      </c>
      <c r="H8" s="50">
        <v>6200399</v>
      </c>
      <c r="I8" s="54">
        <v>0.49515237094045106</v>
      </c>
      <c r="J8" s="52">
        <v>104175.85775464</v>
      </c>
      <c r="K8" s="51">
        <v>0.42202551162698698</v>
      </c>
      <c r="L8" s="55">
        <v>16801.476446054519</v>
      </c>
    </row>
    <row r="9" spans="2:16" ht="17.100000000000001" customHeight="1" x14ac:dyDescent="0.2">
      <c r="B9" s="21" t="s">
        <v>8</v>
      </c>
      <c r="C9" s="50">
        <v>847014</v>
      </c>
      <c r="D9" s="51">
        <v>0.46604733466047332</v>
      </c>
      <c r="E9" s="52">
        <v>2766.8053745099992</v>
      </c>
      <c r="F9" s="51">
        <v>0.44555925020098974</v>
      </c>
      <c r="G9" s="53">
        <v>3266.54031044351</v>
      </c>
      <c r="H9" s="50">
        <v>970428</v>
      </c>
      <c r="I9" s="51">
        <v>0.53395266533952668</v>
      </c>
      <c r="J9" s="52">
        <v>3442.9307565699992</v>
      </c>
      <c r="K9" s="51">
        <v>0.55444074979901015</v>
      </c>
      <c r="L9" s="56">
        <v>3547.8477090211732</v>
      </c>
    </row>
    <row r="10" spans="2:16" ht="17.100000000000001" customHeight="1" x14ac:dyDescent="0.2">
      <c r="B10" s="21" t="s">
        <v>9</v>
      </c>
      <c r="C10" s="58" t="s">
        <v>22</v>
      </c>
      <c r="D10" s="59" t="s">
        <v>22</v>
      </c>
      <c r="E10" s="52">
        <v>6904.1698121599993</v>
      </c>
      <c r="F10" s="51">
        <v>0.53633827014942925</v>
      </c>
      <c r="G10" s="60" t="s">
        <v>22</v>
      </c>
      <c r="H10" s="58" t="s">
        <v>22</v>
      </c>
      <c r="I10" s="59" t="s">
        <v>22</v>
      </c>
      <c r="J10" s="52">
        <v>5968.6199856600006</v>
      </c>
      <c r="K10" s="51">
        <v>0.4636617298505708</v>
      </c>
      <c r="L10" s="61" t="s">
        <v>22</v>
      </c>
    </row>
    <row r="11" spans="2:16" ht="17.100000000000001" customHeight="1" x14ac:dyDescent="0.2">
      <c r="B11" s="22" t="s">
        <v>20</v>
      </c>
      <c r="C11" s="70">
        <v>46483</v>
      </c>
      <c r="D11" s="74">
        <v>0.57480801810380011</v>
      </c>
      <c r="E11" s="76">
        <v>145.81725345000001</v>
      </c>
      <c r="F11" s="74">
        <v>0.5945867212906556</v>
      </c>
      <c r="G11" s="83">
        <v>3137.001773766754</v>
      </c>
      <c r="H11" s="70">
        <v>34384</v>
      </c>
      <c r="I11" s="74">
        <v>0.42519198189619994</v>
      </c>
      <c r="J11" s="76">
        <v>99.424101980000003</v>
      </c>
      <c r="K11" s="74">
        <v>0.40541327870934452</v>
      </c>
      <c r="L11" s="87">
        <v>2891.5804438110749</v>
      </c>
    </row>
    <row r="12" spans="2:16" ht="17.100000000000001" customHeight="1" x14ac:dyDescent="0.2">
      <c r="B12" s="40" t="s">
        <v>21</v>
      </c>
      <c r="C12" s="71">
        <v>5063845</v>
      </c>
      <c r="D12" s="75">
        <v>0.48742207529380738</v>
      </c>
      <c r="E12" s="77">
        <v>6758.3525587099994</v>
      </c>
      <c r="F12" s="75">
        <v>0.53520701896676748</v>
      </c>
      <c r="G12" s="84">
        <v>1334.6286386550139</v>
      </c>
      <c r="H12" s="71">
        <v>5325190</v>
      </c>
      <c r="I12" s="75">
        <v>0.51257792470619268</v>
      </c>
      <c r="J12" s="77">
        <v>5869.1958836800004</v>
      </c>
      <c r="K12" s="75">
        <v>0.46479298103323258</v>
      </c>
      <c r="L12" s="88">
        <v>1102.1570842880724</v>
      </c>
      <c r="P12" s="1"/>
    </row>
    <row r="13" spans="2:16" ht="17.100000000000001" customHeight="1" x14ac:dyDescent="0.2">
      <c r="B13" s="21" t="s">
        <v>10</v>
      </c>
      <c r="C13" s="58" t="s">
        <v>22</v>
      </c>
      <c r="D13" s="59" t="s">
        <v>22</v>
      </c>
      <c r="E13" s="52">
        <v>13233.136848790002</v>
      </c>
      <c r="F13" s="51">
        <v>0.67432937654732428</v>
      </c>
      <c r="G13" s="60" t="s">
        <v>22</v>
      </c>
      <c r="H13" s="58" t="s">
        <v>22</v>
      </c>
      <c r="I13" s="59" t="s">
        <v>22</v>
      </c>
      <c r="J13" s="52">
        <v>6391.0072401799998</v>
      </c>
      <c r="K13" s="51">
        <v>0.32567062345267561</v>
      </c>
      <c r="L13" s="61" t="s">
        <v>22</v>
      </c>
    </row>
    <row r="14" spans="2:16" ht="17.100000000000001" customHeight="1" x14ac:dyDescent="0.2">
      <c r="B14" s="22" t="s">
        <v>23</v>
      </c>
      <c r="C14" s="70">
        <v>720202</v>
      </c>
      <c r="D14" s="74">
        <v>0.61485254934301792</v>
      </c>
      <c r="E14" s="76">
        <v>10427.565110630001</v>
      </c>
      <c r="F14" s="74">
        <v>0.68680566326861858</v>
      </c>
      <c r="G14" s="83">
        <v>14478.667249785478</v>
      </c>
      <c r="H14" s="70">
        <v>451139</v>
      </c>
      <c r="I14" s="74">
        <v>0.38514745065698203</v>
      </c>
      <c r="J14" s="76">
        <v>4755.1360060199995</v>
      </c>
      <c r="K14" s="74">
        <v>0.31319433673138131</v>
      </c>
      <c r="L14" s="87">
        <v>10540.290256484142</v>
      </c>
    </row>
    <row r="15" spans="2:16" ht="17.100000000000001" customHeight="1" x14ac:dyDescent="0.2">
      <c r="B15" s="22" t="s">
        <v>24</v>
      </c>
      <c r="C15" s="70">
        <v>330364</v>
      </c>
      <c r="D15" s="74">
        <v>0.60927025297429682</v>
      </c>
      <c r="E15" s="76">
        <v>1125.9744877800001</v>
      </c>
      <c r="F15" s="74">
        <v>0.66881772988722332</v>
      </c>
      <c r="G15" s="83">
        <v>3408.284461321452</v>
      </c>
      <c r="H15" s="70">
        <v>211865</v>
      </c>
      <c r="I15" s="74">
        <v>0.39072974702570318</v>
      </c>
      <c r="J15" s="76">
        <v>557.55517578000001</v>
      </c>
      <c r="K15" s="74">
        <v>0.33118227011277668</v>
      </c>
      <c r="L15" s="87">
        <v>2631.653061053029</v>
      </c>
    </row>
    <row r="16" spans="2:16" ht="17.100000000000001" customHeight="1" x14ac:dyDescent="0.2">
      <c r="B16" s="22" t="s">
        <v>25</v>
      </c>
      <c r="C16" s="70">
        <v>175084</v>
      </c>
      <c r="D16" s="74">
        <v>0.63383641833406346</v>
      </c>
      <c r="E16" s="76">
        <v>1679.5972503800003</v>
      </c>
      <c r="F16" s="74">
        <v>0.60901016904522387</v>
      </c>
      <c r="G16" s="83">
        <v>9593.0938885335054</v>
      </c>
      <c r="H16" s="70">
        <v>101145</v>
      </c>
      <c r="I16" s="74">
        <v>0.3661635816659366</v>
      </c>
      <c r="J16" s="76">
        <v>1078.31605838</v>
      </c>
      <c r="K16" s="74">
        <v>0.39098983095477619</v>
      </c>
      <c r="L16" s="87">
        <v>10661.091090810221</v>
      </c>
    </row>
    <row r="17" spans="2:12" ht="17.100000000000001" customHeight="1" x14ac:dyDescent="0.2">
      <c r="B17" s="43" t="s">
        <v>11</v>
      </c>
      <c r="C17" s="62" t="s">
        <v>22</v>
      </c>
      <c r="D17" s="63" t="s">
        <v>22</v>
      </c>
      <c r="E17" s="78">
        <v>2308.7728179900005</v>
      </c>
      <c r="F17" s="82">
        <v>0.5884585532163481</v>
      </c>
      <c r="G17" s="64" t="s">
        <v>22</v>
      </c>
      <c r="H17" s="62" t="s">
        <v>22</v>
      </c>
      <c r="I17" s="63" t="s">
        <v>22</v>
      </c>
      <c r="J17" s="78">
        <v>1614.6518741499999</v>
      </c>
      <c r="K17" s="82">
        <v>0.41154144678365195</v>
      </c>
      <c r="L17" s="65" t="s">
        <v>22</v>
      </c>
    </row>
    <row r="18" spans="2:12" ht="17.100000000000001" customHeight="1" x14ac:dyDescent="0.2">
      <c r="B18" s="21" t="s">
        <v>12</v>
      </c>
      <c r="C18" s="58" t="s">
        <v>22</v>
      </c>
      <c r="D18" s="59" t="s">
        <v>22</v>
      </c>
      <c r="E18" s="52">
        <v>1506.33299904</v>
      </c>
      <c r="F18" s="51">
        <v>0.46147903336076346</v>
      </c>
      <c r="G18" s="60" t="s">
        <v>22</v>
      </c>
      <c r="H18" s="58" t="s">
        <v>22</v>
      </c>
      <c r="I18" s="59" t="s">
        <v>22</v>
      </c>
      <c r="J18" s="52">
        <v>1757.80879321</v>
      </c>
      <c r="K18" s="51">
        <v>0.53852096663923654</v>
      </c>
      <c r="L18" s="61" t="s">
        <v>22</v>
      </c>
    </row>
    <row r="19" spans="2:12" ht="17.100000000000001" customHeight="1" x14ac:dyDescent="0.2">
      <c r="B19" s="21" t="s">
        <v>13</v>
      </c>
      <c r="C19" s="58" t="s">
        <v>22</v>
      </c>
      <c r="D19" s="59" t="s">
        <v>22</v>
      </c>
      <c r="E19" s="52">
        <v>6112.979341610001</v>
      </c>
      <c r="F19" s="51">
        <v>0.53749322681399136</v>
      </c>
      <c r="G19" s="60" t="s">
        <v>22</v>
      </c>
      <c r="H19" s="58" t="s">
        <v>22</v>
      </c>
      <c r="I19" s="59" t="s">
        <v>22</v>
      </c>
      <c r="J19" s="52">
        <v>5260.1487959200003</v>
      </c>
      <c r="K19" s="51">
        <v>0.46250677318600852</v>
      </c>
      <c r="L19" s="61" t="s">
        <v>22</v>
      </c>
    </row>
    <row r="20" spans="2:12" ht="17.100000000000001" customHeight="1" x14ac:dyDescent="0.2">
      <c r="B20" s="22" t="s">
        <v>20</v>
      </c>
      <c r="C20" s="70">
        <v>268869</v>
      </c>
      <c r="D20" s="74">
        <v>0.5199012286475595</v>
      </c>
      <c r="E20" s="76">
        <v>355.93291120000015</v>
      </c>
      <c r="F20" s="74">
        <v>0.52505051224928767</v>
      </c>
      <c r="G20" s="83">
        <v>1323.815356921029</v>
      </c>
      <c r="H20" s="70">
        <v>248285</v>
      </c>
      <c r="I20" s="74">
        <v>0.48009877135244045</v>
      </c>
      <c r="J20" s="76">
        <v>321.96931515000006</v>
      </c>
      <c r="K20" s="74">
        <v>0.47494948775071233</v>
      </c>
      <c r="L20" s="87">
        <v>1296.7731242322332</v>
      </c>
    </row>
    <row r="21" spans="2:12" ht="17.100000000000001" customHeight="1" x14ac:dyDescent="0.2">
      <c r="B21" s="22" t="s">
        <v>21</v>
      </c>
      <c r="C21" s="70">
        <v>679813</v>
      </c>
      <c r="D21" s="74">
        <v>0.49673489638401741</v>
      </c>
      <c r="E21" s="76">
        <v>5757.0464304100005</v>
      </c>
      <c r="F21" s="74">
        <v>0.53828189121204151</v>
      </c>
      <c r="G21" s="83">
        <v>8468.5736083452375</v>
      </c>
      <c r="H21" s="70">
        <v>688750</v>
      </c>
      <c r="I21" s="74">
        <v>0.50326510361598265</v>
      </c>
      <c r="J21" s="76">
        <v>4938.1794807700007</v>
      </c>
      <c r="K21" s="74">
        <v>0.46171810878795855</v>
      </c>
      <c r="L21" s="87">
        <v>7169.770570990926</v>
      </c>
    </row>
    <row r="22" spans="2:12" ht="18.75" customHeight="1" x14ac:dyDescent="0.2">
      <c r="B22" s="44" t="s">
        <v>3</v>
      </c>
      <c r="C22" s="45">
        <v>7803716</v>
      </c>
      <c r="D22" s="46">
        <v>0.5022110898859925</v>
      </c>
      <c r="E22" s="47">
        <v>175503.69226435892</v>
      </c>
      <c r="F22" s="46">
        <v>0.57709973665594205</v>
      </c>
      <c r="G22" s="48">
        <v>22489.759015366388</v>
      </c>
      <c r="H22" s="45">
        <v>7735001</v>
      </c>
      <c r="I22" s="46">
        <v>0.4977889101140075</v>
      </c>
      <c r="J22" s="47">
        <v>128609.58507194924</v>
      </c>
      <c r="K22" s="46">
        <v>0.42290026334405795</v>
      </c>
      <c r="L22" s="49">
        <v>16626.96424628119</v>
      </c>
    </row>
    <row r="23" spans="2:12" ht="17.100000000000001" customHeight="1" x14ac:dyDescent="0.2">
      <c r="B23" s="21" t="s">
        <v>14</v>
      </c>
      <c r="C23" s="58" t="s">
        <v>22</v>
      </c>
      <c r="D23" s="59" t="s">
        <v>22</v>
      </c>
      <c r="E23" s="52">
        <v>0</v>
      </c>
      <c r="F23" s="66" t="s">
        <v>22</v>
      </c>
      <c r="G23" s="60" t="s">
        <v>22</v>
      </c>
      <c r="H23" s="58" t="s">
        <v>22</v>
      </c>
      <c r="I23" s="59" t="s">
        <v>22</v>
      </c>
      <c r="J23" s="52">
        <v>0</v>
      </c>
      <c r="K23" s="57" t="s">
        <v>22</v>
      </c>
      <c r="L23" s="61" t="s">
        <v>22</v>
      </c>
    </row>
    <row r="24" spans="2:12" ht="17.100000000000001" customHeight="1" x14ac:dyDescent="0.2">
      <c r="B24" s="21" t="s">
        <v>40</v>
      </c>
      <c r="C24" s="50">
        <v>1157</v>
      </c>
      <c r="D24" s="51">
        <v>0.51883408071748882</v>
      </c>
      <c r="E24" s="52">
        <v>6.1976835899999996</v>
      </c>
      <c r="F24" s="51">
        <v>0.5374964372673664</v>
      </c>
      <c r="G24" s="53">
        <v>5356.6841745894553</v>
      </c>
      <c r="H24" s="50">
        <v>1073</v>
      </c>
      <c r="I24" s="51">
        <v>0.48116591928251123</v>
      </c>
      <c r="J24" s="52">
        <v>5.3329669600000003</v>
      </c>
      <c r="K24" s="51">
        <v>0.46250356273263349</v>
      </c>
      <c r="L24" s="56">
        <v>4970.1462814538672</v>
      </c>
    </row>
    <row r="25" spans="2:12" ht="17.100000000000001" customHeight="1" x14ac:dyDescent="0.2">
      <c r="B25" s="21" t="s">
        <v>31</v>
      </c>
      <c r="C25" s="58" t="s">
        <v>22</v>
      </c>
      <c r="D25" s="59" t="s">
        <v>22</v>
      </c>
      <c r="E25" s="52">
        <v>2203.5761486000006</v>
      </c>
      <c r="F25" s="51">
        <v>0.58190405024828129</v>
      </c>
      <c r="G25" s="60" t="s">
        <v>22</v>
      </c>
      <c r="H25" s="58" t="s">
        <v>22</v>
      </c>
      <c r="I25" s="59" t="s">
        <v>22</v>
      </c>
      <c r="J25" s="52">
        <v>1583.2614712100001</v>
      </c>
      <c r="K25" s="51">
        <v>0.41809594975171871</v>
      </c>
      <c r="L25" s="61" t="s">
        <v>22</v>
      </c>
    </row>
    <row r="26" spans="2:12" ht="17.100000000000001" customHeight="1" x14ac:dyDescent="0.2">
      <c r="B26" s="43" t="s">
        <v>32</v>
      </c>
      <c r="C26" s="62" t="s">
        <v>22</v>
      </c>
      <c r="D26" s="63" t="s">
        <v>22</v>
      </c>
      <c r="E26" s="78">
        <v>420.57867356000014</v>
      </c>
      <c r="F26" s="82">
        <v>0.98942213805212542</v>
      </c>
      <c r="G26" s="64" t="s">
        <v>22</v>
      </c>
      <c r="H26" s="62" t="s">
        <v>22</v>
      </c>
      <c r="I26" s="63" t="s">
        <v>22</v>
      </c>
      <c r="J26" s="78">
        <v>4.4963852900000001</v>
      </c>
      <c r="K26" s="82">
        <v>1.0577861947874665E-2</v>
      </c>
      <c r="L26" s="65" t="s">
        <v>22</v>
      </c>
    </row>
    <row r="27" spans="2:12" ht="17.100000000000001" customHeight="1" x14ac:dyDescent="0.2">
      <c r="B27" s="23" t="s">
        <v>4</v>
      </c>
      <c r="C27" s="58" t="s">
        <v>22</v>
      </c>
      <c r="D27" s="59" t="s">
        <v>22</v>
      </c>
      <c r="E27" s="79">
        <v>172778.55539102995</v>
      </c>
      <c r="F27" s="73">
        <v>0.5764111169267041</v>
      </c>
      <c r="G27" s="60" t="s">
        <v>22</v>
      </c>
      <c r="H27" s="58" t="s">
        <v>22</v>
      </c>
      <c r="I27" s="59" t="s">
        <v>22</v>
      </c>
      <c r="J27" s="79">
        <v>126970.27026009004</v>
      </c>
      <c r="K27" s="73">
        <v>0.42358888307329595</v>
      </c>
      <c r="L27" s="61" t="s">
        <v>22</v>
      </c>
    </row>
    <row r="28" spans="2:12" ht="17.100000000000001" customHeight="1" x14ac:dyDescent="0.2">
      <c r="B28" s="21" t="s">
        <v>36</v>
      </c>
      <c r="C28" s="58" t="s">
        <v>22</v>
      </c>
      <c r="D28" s="59" t="s">
        <v>22</v>
      </c>
      <c r="E28" s="52">
        <v>45016.186795509995</v>
      </c>
      <c r="F28" s="51">
        <v>0.51682798252793605</v>
      </c>
      <c r="G28" s="60" t="s">
        <v>22</v>
      </c>
      <c r="H28" s="58" t="s">
        <v>22</v>
      </c>
      <c r="I28" s="59" t="s">
        <v>22</v>
      </c>
      <c r="J28" s="52">
        <v>42084.721664060002</v>
      </c>
      <c r="K28" s="51">
        <v>0.48317201747206401</v>
      </c>
      <c r="L28" s="61" t="s">
        <v>22</v>
      </c>
    </row>
    <row r="29" spans="2:12" ht="17.100000000000001" customHeight="1" x14ac:dyDescent="0.2">
      <c r="B29" s="23" t="s">
        <v>5</v>
      </c>
      <c r="C29" s="72">
        <v>5576540</v>
      </c>
      <c r="D29" s="73">
        <v>0.54650347107820296</v>
      </c>
      <c r="E29" s="79">
        <v>35969.442831100001</v>
      </c>
      <c r="F29" s="73">
        <v>0.616207619369326</v>
      </c>
      <c r="G29" s="85">
        <v>6450.1362549358564</v>
      </c>
      <c r="H29" s="72">
        <v>4627494</v>
      </c>
      <c r="I29" s="73">
        <v>0.45349652892179698</v>
      </c>
      <c r="J29" s="79">
        <v>22402.835765379998</v>
      </c>
      <c r="K29" s="73">
        <v>0.383792380630674</v>
      </c>
      <c r="L29" s="86">
        <v>4841.2457726320117</v>
      </c>
    </row>
    <row r="30" spans="2:12" ht="17.100000000000001" customHeight="1" x14ac:dyDescent="0.2">
      <c r="B30" s="21" t="s">
        <v>42</v>
      </c>
      <c r="C30" s="50">
        <v>1827774</v>
      </c>
      <c r="D30" s="51">
        <v>0.55674709834319847</v>
      </c>
      <c r="E30" s="52">
        <v>1212.0569593599998</v>
      </c>
      <c r="F30" s="51">
        <v>0.55277930256903263</v>
      </c>
      <c r="G30" s="53">
        <v>663.1328377359564</v>
      </c>
      <c r="H30" s="50">
        <v>1455178</v>
      </c>
      <c r="I30" s="51">
        <v>0.44325290165680153</v>
      </c>
      <c r="J30" s="52">
        <v>980.60284850000005</v>
      </c>
      <c r="K30" s="51">
        <v>0.44722069743096732</v>
      </c>
      <c r="L30" s="56">
        <v>673.87140851497202</v>
      </c>
    </row>
    <row r="31" spans="2:12" ht="17.100000000000001" customHeight="1" x14ac:dyDescent="0.2">
      <c r="B31" s="21" t="s">
        <v>51</v>
      </c>
      <c r="C31" s="50">
        <v>318324</v>
      </c>
      <c r="D31" s="51">
        <v>0.51226412361644402</v>
      </c>
      <c r="E31" s="52">
        <v>124.50521612</v>
      </c>
      <c r="F31" s="51">
        <v>0.50131141669287038</v>
      </c>
      <c r="G31" s="53">
        <v>391.12732976464235</v>
      </c>
      <c r="H31" s="50">
        <v>303082</v>
      </c>
      <c r="I31" s="51">
        <v>0.48773587638355598</v>
      </c>
      <c r="J31" s="52">
        <v>123.85381176999999</v>
      </c>
      <c r="K31" s="51">
        <v>0.49868858330712962</v>
      </c>
      <c r="L31" s="56">
        <v>408.64786351548423</v>
      </c>
    </row>
    <row r="32" spans="2:12" ht="17.100000000000001" customHeight="1" x14ac:dyDescent="0.2">
      <c r="B32" s="21" t="s">
        <v>41</v>
      </c>
      <c r="C32" s="50">
        <v>570543</v>
      </c>
      <c r="D32" s="51">
        <v>0.51034020712615591</v>
      </c>
      <c r="E32" s="52">
        <v>128.50777980000001</v>
      </c>
      <c r="F32" s="51">
        <v>0.49654200396871329</v>
      </c>
      <c r="G32" s="53">
        <v>225.2376767395271</v>
      </c>
      <c r="H32" s="50">
        <v>547423</v>
      </c>
      <c r="I32" s="51">
        <v>0.48965979287384409</v>
      </c>
      <c r="J32" s="52">
        <v>130.29767628000002</v>
      </c>
      <c r="K32" s="51">
        <v>0.50345799603128683</v>
      </c>
      <c r="L32" s="56">
        <v>238.02009831519686</v>
      </c>
    </row>
    <row r="33" spans="2:12" ht="17.100000000000001" customHeight="1" x14ac:dyDescent="0.2">
      <c r="B33" s="43" t="s">
        <v>46</v>
      </c>
      <c r="C33" s="62" t="s">
        <v>22</v>
      </c>
      <c r="D33" s="63" t="s">
        <v>22</v>
      </c>
      <c r="E33" s="78">
        <v>376.10696695999997</v>
      </c>
      <c r="F33" s="82">
        <v>0.61371880548331892</v>
      </c>
      <c r="G33" s="64" t="s">
        <v>22</v>
      </c>
      <c r="H33" s="62" t="s">
        <v>22</v>
      </c>
      <c r="I33" s="63" t="s">
        <v>22</v>
      </c>
      <c r="J33" s="78">
        <v>236.72575643000005</v>
      </c>
      <c r="K33" s="82">
        <v>0.38628119451668119</v>
      </c>
      <c r="L33" s="65" t="s">
        <v>22</v>
      </c>
    </row>
    <row r="34" spans="2:12" ht="17.100000000000001" customHeight="1" x14ac:dyDescent="0.2">
      <c r="B34" s="23" t="s">
        <v>15</v>
      </c>
      <c r="C34" s="72">
        <v>5455395</v>
      </c>
      <c r="D34" s="73">
        <v>0.54923911978697304</v>
      </c>
      <c r="E34" s="79">
        <v>34183.437648730003</v>
      </c>
      <c r="F34" s="73">
        <v>0.61946172010495615</v>
      </c>
      <c r="G34" s="85">
        <v>6265.9876413586926</v>
      </c>
      <c r="H34" s="72">
        <v>4477246</v>
      </c>
      <c r="I34" s="73">
        <v>0.4507608802130269</v>
      </c>
      <c r="J34" s="79">
        <v>20999.048272979999</v>
      </c>
      <c r="K34" s="73">
        <v>0.38053827989504385</v>
      </c>
      <c r="L34" s="86">
        <v>4690.1707596544838</v>
      </c>
    </row>
    <row r="35" spans="2:12" ht="17.100000000000001" customHeight="1" x14ac:dyDescent="0.2">
      <c r="B35" s="24" t="s">
        <v>19</v>
      </c>
      <c r="C35" s="50">
        <v>7500673</v>
      </c>
      <c r="D35" s="51">
        <v>0.5068297629141475</v>
      </c>
      <c r="E35" s="52">
        <v>33643.092358779992</v>
      </c>
      <c r="F35" s="51">
        <v>0.6162548191109305</v>
      </c>
      <c r="G35" s="53">
        <v>4485.3431630441683</v>
      </c>
      <c r="H35" s="50">
        <v>7298523</v>
      </c>
      <c r="I35" s="51">
        <v>0.4931702370858525</v>
      </c>
      <c r="J35" s="52">
        <v>20949.734042669996</v>
      </c>
      <c r="K35" s="51">
        <v>0.3837451808890695</v>
      </c>
      <c r="L35" s="56">
        <v>2870.4073471673646</v>
      </c>
    </row>
    <row r="36" spans="2:12" ht="17.100000000000001" customHeight="1" x14ac:dyDescent="0.2">
      <c r="B36" s="24" t="s">
        <v>16</v>
      </c>
      <c r="C36" s="50">
        <v>4948</v>
      </c>
      <c r="D36" s="51">
        <v>8.2578147165339871E-3</v>
      </c>
      <c r="E36" s="52">
        <v>4.5525379799999994</v>
      </c>
      <c r="F36" s="51">
        <v>8.0003273169937019E-3</v>
      </c>
      <c r="G36" s="53">
        <v>920.07639046079214</v>
      </c>
      <c r="H36" s="50">
        <v>594242</v>
      </c>
      <c r="I36" s="51">
        <v>0.99174218528346603</v>
      </c>
      <c r="J36" s="52">
        <v>564.49142729999994</v>
      </c>
      <c r="K36" s="51">
        <v>0.99199967268300626</v>
      </c>
      <c r="L36" s="56">
        <v>949.93525752134644</v>
      </c>
    </row>
    <row r="37" spans="2:12" ht="17.100000000000001" customHeight="1" x14ac:dyDescent="0.2">
      <c r="B37" s="43" t="s">
        <v>47</v>
      </c>
      <c r="C37" s="62" t="s">
        <v>22</v>
      </c>
      <c r="D37" s="63" t="s">
        <v>22</v>
      </c>
      <c r="E37" s="78">
        <v>146.67585429000002</v>
      </c>
      <c r="F37" s="82">
        <v>0.44959606561283655</v>
      </c>
      <c r="G37" s="64" t="s">
        <v>22</v>
      </c>
      <c r="H37" s="62" t="s">
        <v>22</v>
      </c>
      <c r="I37" s="63" t="s">
        <v>22</v>
      </c>
      <c r="J37" s="78">
        <v>179.56333130000002</v>
      </c>
      <c r="K37" s="82">
        <v>0.5504039343871634</v>
      </c>
      <c r="L37" s="65" t="s">
        <v>22</v>
      </c>
    </row>
    <row r="38" spans="2:12" ht="17.100000000000001" customHeight="1" x14ac:dyDescent="0.2">
      <c r="B38" s="25" t="s">
        <v>48</v>
      </c>
      <c r="C38" s="67" t="s">
        <v>22</v>
      </c>
      <c r="D38" s="59" t="s">
        <v>22</v>
      </c>
      <c r="E38" s="79">
        <v>34032.209256460003</v>
      </c>
      <c r="F38" s="73">
        <v>0.62689192884220901</v>
      </c>
      <c r="G38" s="68" t="s">
        <v>22</v>
      </c>
      <c r="H38" s="67" t="s">
        <v>22</v>
      </c>
      <c r="I38" s="59" t="s">
        <v>22</v>
      </c>
      <c r="J38" s="79">
        <v>20254.993514379999</v>
      </c>
      <c r="K38" s="73">
        <v>0.37310807115779099</v>
      </c>
      <c r="L38" s="69" t="s">
        <v>22</v>
      </c>
    </row>
    <row r="39" spans="2:12" ht="17.100000000000001" customHeight="1" x14ac:dyDescent="0.2">
      <c r="B39" s="25" t="s">
        <v>17</v>
      </c>
      <c r="C39" s="72">
        <v>7553221</v>
      </c>
      <c r="D39" s="73">
        <v>0.50574691940640049</v>
      </c>
      <c r="E39" s="79">
        <v>431.55907262000011</v>
      </c>
      <c r="F39" s="73">
        <v>2.4036851407404884</v>
      </c>
      <c r="G39" s="85">
        <v>57.135766664314488</v>
      </c>
      <c r="H39" s="72">
        <v>7381563</v>
      </c>
      <c r="I39" s="73">
        <v>0.49425308059359946</v>
      </c>
      <c r="J39" s="79">
        <v>-252.01847252000016</v>
      </c>
      <c r="K39" s="73">
        <v>-1.4036851407404882</v>
      </c>
      <c r="L39" s="86">
        <v>-34.141613709725185</v>
      </c>
    </row>
    <row r="40" spans="2:12" ht="17.100000000000001" customHeight="1" x14ac:dyDescent="0.2">
      <c r="B40" s="24" t="s">
        <v>37</v>
      </c>
      <c r="C40" s="50">
        <v>2086220</v>
      </c>
      <c r="D40" s="51">
        <v>0.5549434501499998</v>
      </c>
      <c r="E40" s="52">
        <v>4119.9371936399994</v>
      </c>
      <c r="F40" s="51">
        <v>0.5935354834976202</v>
      </c>
      <c r="G40" s="53">
        <v>1974.8335236168762</v>
      </c>
      <c r="H40" s="50">
        <v>1673118</v>
      </c>
      <c r="I40" s="51">
        <v>0.4450565498500002</v>
      </c>
      <c r="J40" s="52">
        <v>2821.4122423900008</v>
      </c>
      <c r="K40" s="51">
        <v>0.4064645165023798</v>
      </c>
      <c r="L40" s="56">
        <v>1686.3199382171495</v>
      </c>
    </row>
    <row r="41" spans="2:12" ht="17.100000000000001" customHeight="1" x14ac:dyDescent="0.2">
      <c r="B41" s="24" t="s">
        <v>38</v>
      </c>
      <c r="C41" s="50">
        <v>5467001</v>
      </c>
      <c r="D41" s="51">
        <v>0.48919756759595995</v>
      </c>
      <c r="E41" s="52">
        <v>-3688.3781210200009</v>
      </c>
      <c r="F41" s="51">
        <v>0.54547210820589709</v>
      </c>
      <c r="G41" s="53">
        <v>-674.66205347685161</v>
      </c>
      <c r="H41" s="50">
        <v>5708445</v>
      </c>
      <c r="I41" s="51">
        <v>0.51080243240404011</v>
      </c>
      <c r="J41" s="52">
        <v>-3073.4307149100014</v>
      </c>
      <c r="K41" s="51">
        <v>0.45452789179410297</v>
      </c>
      <c r="L41" s="56">
        <v>-538.40068791238264</v>
      </c>
    </row>
    <row r="42" spans="2:12" ht="18" customHeight="1" x14ac:dyDescent="0.2">
      <c r="B42" s="25" t="s">
        <v>18</v>
      </c>
      <c r="C42" s="10"/>
      <c r="D42" s="11"/>
      <c r="E42" s="13"/>
      <c r="F42" s="13"/>
      <c r="G42" s="11"/>
      <c r="H42" s="10"/>
      <c r="I42" s="11"/>
      <c r="J42" s="13"/>
      <c r="K42" s="13"/>
      <c r="L42" s="12"/>
    </row>
    <row r="43" spans="2:12" ht="17.100000000000001" customHeight="1" x14ac:dyDescent="0.2">
      <c r="B43" s="24" t="s">
        <v>34</v>
      </c>
      <c r="C43" s="10"/>
      <c r="D43" s="11"/>
      <c r="E43" s="80">
        <f>E29/E27</f>
        <v>0.20818233344812076</v>
      </c>
      <c r="F43" s="14"/>
      <c r="G43" s="11"/>
      <c r="H43" s="10"/>
      <c r="I43" s="11"/>
      <c r="J43" s="80">
        <f>J29/J27</f>
        <v>0.17644158525841758</v>
      </c>
      <c r="K43" s="14"/>
      <c r="L43" s="12"/>
    </row>
    <row r="44" spans="2:12" ht="17.100000000000001" customHeight="1" x14ac:dyDescent="0.2">
      <c r="B44" s="26" t="s">
        <v>35</v>
      </c>
      <c r="C44" s="15"/>
      <c r="D44" s="16"/>
      <c r="E44" s="81">
        <f>E38/E27</f>
        <v>0.19697009955569308</v>
      </c>
      <c r="F44" s="17"/>
      <c r="G44" s="18"/>
      <c r="H44" s="15"/>
      <c r="I44" s="16"/>
      <c r="J44" s="81">
        <f>J38/J27</f>
        <v>0.15952548161777566</v>
      </c>
      <c r="K44" s="17"/>
      <c r="L44" s="19"/>
    </row>
    <row r="45" spans="2:12" ht="3" customHeight="1" x14ac:dyDescent="0.2">
      <c r="B45" s="41"/>
      <c r="C45" s="11"/>
      <c r="D45" s="11"/>
      <c r="E45" s="14"/>
      <c r="F45" s="14"/>
      <c r="G45" s="42"/>
      <c r="H45" s="11"/>
      <c r="I45" s="11"/>
      <c r="J45" s="14"/>
      <c r="K45" s="14"/>
      <c r="L45" s="42"/>
    </row>
    <row r="46" spans="2:12" ht="16.149999999999999" customHeight="1" x14ac:dyDescent="0.2">
      <c r="B46" s="27" t="s">
        <v>44</v>
      </c>
      <c r="C46" s="28"/>
      <c r="D46" s="28"/>
      <c r="E46" s="29"/>
      <c r="F46" s="29"/>
      <c r="G46" s="30"/>
      <c r="H46" s="28"/>
      <c r="I46" s="28"/>
      <c r="J46" s="29"/>
      <c r="K46" s="29"/>
      <c r="L46" s="30"/>
    </row>
    <row r="47" spans="2:12" ht="48" customHeight="1" x14ac:dyDescent="0.2">
      <c r="B47" s="95" t="s">
        <v>49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2:12" ht="12.75" customHeight="1" x14ac:dyDescent="0.2">
      <c r="B48" s="31" t="s">
        <v>33</v>
      </c>
      <c r="C48" s="31"/>
      <c r="D48" s="31"/>
      <c r="E48" s="31"/>
      <c r="F48" s="31"/>
      <c r="G48" s="32"/>
      <c r="H48" s="32"/>
      <c r="I48" s="32"/>
      <c r="J48" s="33"/>
      <c r="K48" s="33"/>
      <c r="L48" s="34"/>
    </row>
    <row r="49" spans="2:13" ht="14.25" customHeight="1" x14ac:dyDescent="0.2">
      <c r="B49" s="96" t="s">
        <v>50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2:13" ht="13.5" customHeight="1" x14ac:dyDescent="0.2">
      <c r="B50" s="8" t="s">
        <v>27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4"/>
    </row>
    <row r="51" spans="2:13" x14ac:dyDescent="0.2"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</row>
    <row r="52" spans="2:13" x14ac:dyDescent="0.2">
      <c r="C52" s="2"/>
      <c r="D52" s="2"/>
      <c r="E52" s="2"/>
      <c r="F52" s="3"/>
      <c r="G52" s="3"/>
      <c r="H52" s="3"/>
      <c r="I52" s="3"/>
      <c r="J52" s="2"/>
      <c r="K52" s="3"/>
      <c r="L52" s="3"/>
      <c r="M52" s="2"/>
    </row>
  </sheetData>
  <mergeCells count="11">
    <mergeCell ref="B3:L3"/>
    <mergeCell ref="B2:L2"/>
    <mergeCell ref="B47:L47"/>
    <mergeCell ref="B49:L49"/>
    <mergeCell ref="C5:G5"/>
    <mergeCell ref="H5:L5"/>
    <mergeCell ref="B5:B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</vt:lpstr>
      <vt:lpstr>'Cuadro 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2017-04-18T09:24:25Z</cp:lastPrinted>
  <dcterms:created xsi:type="dcterms:W3CDTF">1998-06-18T12:19:34Z</dcterms:created>
  <dcterms:modified xsi:type="dcterms:W3CDTF">2019-06-14T11:07:29Z</dcterms:modified>
</cp:coreProperties>
</file>