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20" yWindow="-15" windowWidth="19230" windowHeight="6060" autoFilterDateGrouping="0"/>
  </bookViews>
  <sheets>
    <sheet name="Cuadro 69" sheetId="3" r:id="rId1"/>
  </sheets>
  <definedNames>
    <definedName name="_xlnm.Print_Area" localSheetId="0">'Cuadro 69'!$B$2:$L$51</definedName>
  </definedNames>
  <calcPr calcId="162913"/>
</workbook>
</file>

<file path=xl/calcChain.xml><?xml version="1.0" encoding="utf-8"?>
<calcChain xmlns="http://schemas.openxmlformats.org/spreadsheetml/2006/main">
  <c r="J44" i="3" l="1"/>
  <c r="E44" i="3"/>
  <c r="J43" i="3"/>
  <c r="E43" i="3"/>
</calcChain>
</file>

<file path=xl/sharedStrings.xml><?xml version="1.0" encoding="utf-8"?>
<sst xmlns="http://schemas.openxmlformats.org/spreadsheetml/2006/main" count="142" uniqueCount="54">
  <si>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</si>
  <si>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</si>
  <si>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</si>
  <si>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</si>
  <si>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</si>
  <si>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</si>
  <si>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</si>
  <si>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</si>
  <si>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</si>
  <si>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</si>
  <si>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</si>
  <si>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</si>
  <si>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</si>
  <si>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</si>
  <si>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</si>
  <si>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</si>
  <si>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</si>
  <si>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</si>
  <si>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</si>
  <si>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</si>
  <si>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</si>
  <si>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</si>
  <si>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</si>
  <si>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</si>
  <si>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</si>
  <si>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</si>
  <si>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</si>
  <si>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</si>
  <si>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</si>
  <si>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</si>
  <si>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</si>
  <si>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</si>
  <si>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</si>
  <si>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(1) Para la clasificación, se ha tenido en cuenta el sexo del progenitor.</t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</si>
  <si>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</si>
  <si>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t>(2) Importe aplicado en la declaración.</t>
  </si>
  <si>
    <r>
      <t>Tipo medio de gravamen</t>
    </r>
    <r>
      <rPr>
        <vertAlign val="superscript"/>
        <sz val="10"/>
        <rFont val="Times New Roman"/>
        <family val="1"/>
      </rPr>
      <t>(4)</t>
    </r>
  </si>
  <si>
    <r>
      <t>Tipo efectivo de gravamen</t>
    </r>
    <r>
      <rPr>
        <vertAlign val="superscript"/>
        <sz val="10"/>
        <rFont val="Times New Roman"/>
        <family val="1"/>
      </rPr>
      <t>(5)</t>
    </r>
  </si>
  <si>
    <t>(4) Resultado del cociente: cuota íntegra/ base liquidable.</t>
  </si>
  <si>
    <t>Resultado positivo (a ingresar)</t>
  </si>
  <si>
    <t>Resultado negativo (a devolver)</t>
  </si>
  <si>
    <t>Millones de euros</t>
  </si>
  <si>
    <t>Reducciones por aportaciones a patrimonios discapacitados</t>
  </si>
  <si>
    <t>Deducciones autonómicas</t>
  </si>
  <si>
    <t>Deducción inversión vivienda habitual (régimen transitorio)</t>
  </si>
  <si>
    <t>HOMBRES</t>
  </si>
  <si>
    <r>
      <t>Resto deducciones</t>
    </r>
    <r>
      <rPr>
        <vertAlign val="superscript"/>
        <sz val="10"/>
        <rFont val="Times New Roman"/>
        <family val="1"/>
      </rPr>
      <t>(3)</t>
    </r>
  </si>
  <si>
    <t>CRA-DM-DFN</t>
  </si>
  <si>
    <t>Ded. familia numerosa o personas con discapacidad a cargo (DFN)</t>
  </si>
  <si>
    <t>(3) Incluye las deducciones por: inversiones y gastos en protección y difusión del Patrimonio Histórico; donativos;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</si>
  <si>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(5) Resultado del cociente: (cuota resultante de la autoliquidación - deducción por maternidad - deducción por familia numerosa o personas con discapacidad a cargo)/ base liquidable.</t>
  </si>
  <si>
    <t>Deducción alquiler vivienda habitual (régimen transitorio)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</si>
  <si>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                                  IRPF 2015</t>
    </r>
  </si>
  <si>
    <t>Cuadro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</si>
</sst>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17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3" fontId="5" fillId="0" borderId="0" xfId="0" quotePrefix="1" applyNumberFormat="1" applyFont="1" applyBorder="1" applyAlignment="1">
      <alignment horizontal="right" indent="2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0" fontId="5" fillId="2" borderId="2" xfId="0" applyFont="1" applyFill="1" applyBorder="1"/>
    <xf numFmtId="0" fontId="5" fillId="2" borderId="3" xfId="0" applyFont="1" applyFill="1" applyBorder="1"/>
    <xf numFmtId="0" fontId="8" fillId="2" borderId="3" xfId="0" applyFont="1" applyFill="1" applyBorder="1"/>
    <xf numFmtId="0" fontId="6" fillId="2" borderId="3" xfId="0" applyFont="1" applyFill="1" applyBorder="1"/>
    <xf numFmtId="0" fontId="5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10" fillId="0" borderId="0" xfId="0" applyFont="1" applyAlignment="1">
      <alignment vertical="center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165" fontId="0" fillId="0" borderId="0" xfId="0" applyNumberFormat="1"/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right" indent="1"/>
    </xf>
    <xf numFmtId="0" fontId="5" fillId="2" borderId="7" xfId="0" applyFont="1" applyFill="1" applyBorder="1" applyAlignment="1">
      <alignment horizontal="left"/>
    </xf>
    <xf numFmtId="3" fontId="5" fillId="0" borderId="7" xfId="0" applyNumberFormat="1" applyFont="1" applyBorder="1" applyAlignment="1">
      <alignment horizontal="right" indent="1"/>
    </xf>
    <xf numFmtId="0" fontId="5" fillId="2" borderId="18" xfId="0" applyFont="1" applyFill="1" applyBorder="1"/>
    <xf numFmtId="0" fontId="8" fillId="2" borderId="18" xfId="0" applyFont="1" applyFill="1" applyBorder="1"/>
    <xf numFmtId="0" fontId="6" fillId="2" borderId="18" xfId="0" applyFont="1" applyFill="1" applyBorder="1"/>
    <xf numFmtId="164" fontId="0" fillId="0" borderId="0" xfId="1" applyNumberFormat="1" applyFont="1"/>
    <xf numFmtId="0" fontId="0" fillId="0" borderId="0" xfId="0" applyAlignment="1">
      <alignment horizontal="right"/>
    </xf>
    <xf numFmtId="165" fontId="0" fillId="0" borderId="0" xfId="1" applyNumberFormat="1" applyFont="1"/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16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5" fontId="5" fillId="0" borderId="16" xfId="1" applyNumberFormat="1" applyFont="1" applyBorder="1" applyAlignment="1">
      <alignment horizontal="right" vertical="center" indent="1"/>
    </xf>
    <xf numFmtId="165" fontId="6" fillId="0" borderId="20" xfId="1" applyNumberFormat="1" applyFont="1" applyBorder="1" applyAlignment="1">
      <alignment horizontal="right" vertical="center" indent="1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9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4" fontId="6" fillId="0" borderId="20" xfId="1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164" fontId="5" fillId="0" borderId="0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1" xfId="0" quotePrefix="1" applyNumberFormat="1" applyFont="1" applyBorder="1" applyAlignment="1">
      <alignment horizontal="right" vertical="center" indent="2"/>
    </xf>
    <xf numFmtId="3" fontId="5" fillId="0" borderId="15" xfId="0" quotePrefix="1" applyNumberFormat="1" applyFont="1" applyBorder="1" applyAlignment="1">
      <alignment horizontal="right" vertical="center" indent="2"/>
    </xf>
    <xf numFmtId="164" fontId="5" fillId="0" borderId="16" xfId="1" quotePrefix="1" applyNumberFormat="1" applyFont="1" applyBorder="1" applyAlignment="1">
      <alignment horizontal="right" vertical="center" indent="2"/>
    </xf>
    <xf numFmtId="3" fontId="5" fillId="0" borderId="16" xfId="0" quotePrefix="1" applyNumberFormat="1" applyFont="1" applyBorder="1" applyAlignment="1">
      <alignment horizontal="right" vertical="center" indent="2"/>
    </xf>
    <xf numFmtId="3" fontId="5" fillId="0" borderId="17" xfId="0" quotePrefix="1" applyNumberFormat="1" applyFont="1" applyBorder="1" applyAlignment="1">
      <alignment horizontal="right" vertical="center" indent="2"/>
    </xf>
    <xf numFmtId="3" fontId="5" fillId="0" borderId="15" xfId="0" applyNumberFormat="1" applyFont="1" applyBorder="1" applyAlignment="1">
      <alignment horizontal="right" vertical="center" indent="2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6" xfId="0" applyNumberFormat="1" applyFont="1" applyBorder="1" applyAlignment="1">
      <alignment horizontal="right" vertical="center" indent="2"/>
    </xf>
    <xf numFmtId="43" fontId="5" fillId="0" borderId="15" xfId="2" applyFont="1" applyBorder="1" applyAlignment="1">
      <alignment horizontal="right" vertical="center" indent="2"/>
    </xf>
    <xf numFmtId="43" fontId="5" fillId="0" borderId="16" xfId="2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2"/>
    </xf>
    <xf numFmtId="3" fontId="5" fillId="0" borderId="20" xfId="0" applyNumberFormat="1" applyFont="1" applyBorder="1" applyAlignment="1">
      <alignment horizontal="right" vertical="center" indent="2"/>
    </xf>
    <xf numFmtId="43" fontId="5" fillId="0" borderId="19" xfId="2" applyFont="1" applyBorder="1" applyAlignment="1">
      <alignment horizontal="right" vertical="center" indent="2"/>
    </xf>
    <xf numFmtId="43" fontId="5" fillId="0" borderId="20" xfId="2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2"/>
    </xf>
    <xf numFmtId="3" fontId="5" fillId="0" borderId="19" xfId="0" applyNumberFormat="1" applyFont="1" applyBorder="1" applyAlignment="1">
      <alignment horizontal="right" vertical="center" indent="2"/>
    </xf>
    <xf numFmtId="164" fontId="5" fillId="0" borderId="20" xfId="1" applyNumberFormat="1" applyFont="1" applyBorder="1" applyAlignment="1">
      <alignment horizontal="right" vertical="center" indent="2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258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1.42578125" customWidth="1"/>
    <col min="3" max="3" width="10" style="1" customWidth="1"/>
    <col min="4" max="4" width="9.140625" style="1" customWidth="1"/>
    <col min="5" max="5" width="11.140625" customWidth="1"/>
    <col min="6" max="6" width="9.28515625" customWidth="1"/>
    <col min="7" max="7" width="8.5703125" customWidth="1"/>
    <col min="8" max="8" width="10.140625" customWidth="1"/>
    <col min="9" max="9" width="9.28515625" customWidth="1"/>
    <col min="10" max="10" width="11.28515625" customWidth="1"/>
    <col min="11" max="11" width="9.28515625" customWidth="1"/>
    <col min="12" max="12" width="8.85546875" customWidth="1"/>
    <col min="13" max="13" width="10.7109375" customWidth="1"/>
  </cols>
  <sheetData>
    <row r="2" spans="2:13" x14ac:dyDescent="0.2">
      <c r="B2" s="101" t="s">
        <v>53</v>
      </c>
      <c r="C2" s="102"/>
      <c r="D2" s="102"/>
      <c r="E2" s="102"/>
      <c r="F2" s="102"/>
      <c r="G2" s="102"/>
      <c r="H2" s="102"/>
      <c r="I2" s="102"/>
      <c r="J2" s="102"/>
      <c r="K2" s="102"/>
      <c r="L2" s="103"/>
      <c r="M2" s="5"/>
    </row>
    <row r="3" spans="2:13" ht="33" customHeight="1" x14ac:dyDescent="0.2">
      <c r="B3" s="98" t="s">
        <v>52</v>
      </c>
      <c r="C3" s="99"/>
      <c r="D3" s="99"/>
      <c r="E3" s="99"/>
      <c r="F3" s="99"/>
      <c r="G3" s="99"/>
      <c r="H3" s="99"/>
      <c r="I3" s="99"/>
      <c r="J3" s="99"/>
      <c r="K3" s="99"/>
      <c r="L3" s="100"/>
      <c r="M3" s="6"/>
    </row>
    <row r="4" spans="2:13" ht="9.75" customHeight="1" x14ac:dyDescent="0.2">
      <c r="B4" s="31"/>
      <c r="C4" s="30"/>
      <c r="D4" s="31"/>
      <c r="E4" s="31"/>
      <c r="F4" s="31"/>
      <c r="G4" s="31"/>
      <c r="H4" s="30"/>
      <c r="I4" s="30"/>
      <c r="J4" s="30"/>
      <c r="K4" s="30"/>
      <c r="L4" s="30"/>
      <c r="M4" s="6"/>
    </row>
    <row r="5" spans="2:13" ht="21.6" customHeight="1" x14ac:dyDescent="0.2">
      <c r="B5" s="109" t="s">
        <v>2</v>
      </c>
      <c r="C5" s="106" t="s">
        <v>45</v>
      </c>
      <c r="D5" s="107"/>
      <c r="E5" s="107"/>
      <c r="F5" s="107"/>
      <c r="G5" s="108"/>
      <c r="H5" s="106" t="s">
        <v>1</v>
      </c>
      <c r="I5" s="107"/>
      <c r="J5" s="107"/>
      <c r="K5" s="107"/>
      <c r="L5" s="108"/>
    </row>
    <row r="6" spans="2:13" ht="21.6" customHeight="1" x14ac:dyDescent="0.2">
      <c r="B6" s="110"/>
      <c r="C6" s="112" t="s">
        <v>28</v>
      </c>
      <c r="D6" s="113"/>
      <c r="E6" s="114" t="s">
        <v>0</v>
      </c>
      <c r="F6" s="115"/>
      <c r="G6" s="32" t="s">
        <v>6</v>
      </c>
      <c r="H6" s="112" t="s">
        <v>28</v>
      </c>
      <c r="I6" s="113"/>
      <c r="J6" s="114" t="s">
        <v>0</v>
      </c>
      <c r="K6" s="115"/>
      <c r="L6" s="32" t="s">
        <v>6</v>
      </c>
    </row>
    <row r="7" spans="2:13" ht="30.75" customHeight="1" x14ac:dyDescent="0.2">
      <c r="B7" s="111"/>
      <c r="C7" s="33" t="s">
        <v>29</v>
      </c>
      <c r="D7" s="33" t="s">
        <v>30</v>
      </c>
      <c r="E7" s="33" t="s">
        <v>41</v>
      </c>
      <c r="F7" s="33" t="s">
        <v>30</v>
      </c>
      <c r="G7" s="34" t="s">
        <v>26</v>
      </c>
      <c r="H7" s="33" t="s">
        <v>29</v>
      </c>
      <c r="I7" s="33" t="s">
        <v>30</v>
      </c>
      <c r="J7" s="33" t="s">
        <v>41</v>
      </c>
      <c r="K7" s="33" t="s">
        <v>30</v>
      </c>
      <c r="L7" s="34" t="s">
        <v>26</v>
      </c>
    </row>
    <row r="8" spans="2:13" ht="17.100000000000001" customHeight="1" x14ac:dyDescent="0.2">
      <c r="B8" s="18" t="s">
        <v>7</v>
      </c>
      <c r="C8" s="44">
        <v>96521</v>
      </c>
      <c r="D8" s="45">
        <v>0.23915962971772914</v>
      </c>
      <c r="E8" s="46">
        <v>2200.8230430999997</v>
      </c>
      <c r="F8" s="45">
        <v>0.26687035461767289</v>
      </c>
      <c r="G8" s="47">
        <v>22801.494421939267</v>
      </c>
      <c r="H8" s="44">
        <v>307063</v>
      </c>
      <c r="I8" s="48">
        <v>0.76084037028227081</v>
      </c>
      <c r="J8" s="46">
        <v>6045.96422652</v>
      </c>
      <c r="K8" s="48">
        <v>0.73312964538232717</v>
      </c>
      <c r="L8" s="49">
        <v>19689.654001035618</v>
      </c>
      <c r="M8" s="41"/>
    </row>
    <row r="9" spans="2:13" ht="17.100000000000001" customHeight="1" x14ac:dyDescent="0.2">
      <c r="B9" s="19" t="s">
        <v>8</v>
      </c>
      <c r="C9" s="44">
        <v>8267</v>
      </c>
      <c r="D9" s="45">
        <v>0.20254312034496275</v>
      </c>
      <c r="E9" s="46">
        <v>21.901565009999999</v>
      </c>
      <c r="F9" s="45">
        <v>0.21846881492245304</v>
      </c>
      <c r="G9" s="47">
        <v>2649.2760384661906</v>
      </c>
      <c r="H9" s="44">
        <v>32549</v>
      </c>
      <c r="I9" s="45">
        <v>0.7974568796550372</v>
      </c>
      <c r="J9" s="46">
        <v>78.348738530000006</v>
      </c>
      <c r="K9" s="45">
        <v>0.78153118507754693</v>
      </c>
      <c r="L9" s="50">
        <v>2407.1012482718365</v>
      </c>
    </row>
    <row r="10" spans="2:13" ht="17.100000000000001" customHeight="1" x14ac:dyDescent="0.2">
      <c r="B10" s="19" t="s">
        <v>9</v>
      </c>
      <c r="C10" s="78" t="s">
        <v>22</v>
      </c>
      <c r="D10" s="79" t="s">
        <v>22</v>
      </c>
      <c r="E10" s="46">
        <v>43.26854316</v>
      </c>
      <c r="F10" s="45">
        <v>0.2429087303501517</v>
      </c>
      <c r="G10" s="80" t="s">
        <v>22</v>
      </c>
      <c r="H10" s="78" t="s">
        <v>22</v>
      </c>
      <c r="I10" s="79" t="s">
        <v>22</v>
      </c>
      <c r="J10" s="46">
        <v>134.8582088</v>
      </c>
      <c r="K10" s="45">
        <v>0.7570912696498483</v>
      </c>
      <c r="L10" s="81" t="s">
        <v>22</v>
      </c>
    </row>
    <row r="11" spans="2:13" ht="17.100000000000001" customHeight="1" x14ac:dyDescent="0.2">
      <c r="B11" s="20" t="s">
        <v>20</v>
      </c>
      <c r="C11" s="51">
        <v>463</v>
      </c>
      <c r="D11" s="52">
        <v>0.27107728337236536</v>
      </c>
      <c r="E11" s="53">
        <v>1.0084765799999997</v>
      </c>
      <c r="F11" s="52">
        <v>0.24227654643125357</v>
      </c>
      <c r="G11" s="54">
        <v>2178.1351619870406</v>
      </c>
      <c r="H11" s="51">
        <v>1245</v>
      </c>
      <c r="I11" s="52">
        <v>0.72892271662763464</v>
      </c>
      <c r="J11" s="53">
        <v>3.1540252999999985</v>
      </c>
      <c r="K11" s="52">
        <v>0.75772345356874649</v>
      </c>
      <c r="L11" s="55">
        <v>2533.3536546184728</v>
      </c>
    </row>
    <row r="12" spans="2:13" ht="17.100000000000001" customHeight="1" x14ac:dyDescent="0.2">
      <c r="B12" s="39" t="s">
        <v>21</v>
      </c>
      <c r="C12" s="56">
        <v>60693</v>
      </c>
      <c r="D12" s="57">
        <v>0.22006004307437946</v>
      </c>
      <c r="E12" s="58">
        <v>42.26006658</v>
      </c>
      <c r="F12" s="57">
        <v>0.2429238568301596</v>
      </c>
      <c r="G12" s="59">
        <v>696.29226731254016</v>
      </c>
      <c r="H12" s="56">
        <v>215109</v>
      </c>
      <c r="I12" s="57">
        <v>0.77993995692562057</v>
      </c>
      <c r="J12" s="58">
        <v>131.7041835</v>
      </c>
      <c r="K12" s="57">
        <v>0.7570761431698404</v>
      </c>
      <c r="L12" s="60">
        <v>612.26719244662013</v>
      </c>
    </row>
    <row r="13" spans="2:13" ht="17.100000000000001" customHeight="1" x14ac:dyDescent="0.2">
      <c r="B13" s="19" t="s">
        <v>10</v>
      </c>
      <c r="C13" s="78" t="s">
        <v>22</v>
      </c>
      <c r="D13" s="79" t="s">
        <v>22</v>
      </c>
      <c r="E13" s="46">
        <v>200.57918498999999</v>
      </c>
      <c r="F13" s="45">
        <v>0.33189718045587585</v>
      </c>
      <c r="G13" s="80" t="s">
        <v>22</v>
      </c>
      <c r="H13" s="78" t="s">
        <v>22</v>
      </c>
      <c r="I13" s="79" t="s">
        <v>22</v>
      </c>
      <c r="J13" s="46">
        <v>403.76214961999989</v>
      </c>
      <c r="K13" s="45">
        <v>0.66810281954412409</v>
      </c>
      <c r="L13" s="81" t="s">
        <v>22</v>
      </c>
    </row>
    <row r="14" spans="2:13" ht="17.100000000000001" customHeight="1" x14ac:dyDescent="0.2">
      <c r="B14" s="20" t="s">
        <v>23</v>
      </c>
      <c r="C14" s="51">
        <v>10686</v>
      </c>
      <c r="D14" s="52">
        <v>0.2715421950041928</v>
      </c>
      <c r="E14" s="53">
        <v>138.77750927999998</v>
      </c>
      <c r="F14" s="52">
        <v>0.31226608491358493</v>
      </c>
      <c r="G14" s="54">
        <v>12986.852824256033</v>
      </c>
      <c r="H14" s="51">
        <v>28667</v>
      </c>
      <c r="I14" s="52">
        <v>0.72845780499580715</v>
      </c>
      <c r="J14" s="53">
        <v>305.64318186999992</v>
      </c>
      <c r="K14" s="52">
        <v>0.68773391508641502</v>
      </c>
      <c r="L14" s="55">
        <v>10661.847485610631</v>
      </c>
    </row>
    <row r="15" spans="2:13" ht="17.100000000000001" customHeight="1" x14ac:dyDescent="0.2">
      <c r="B15" s="20" t="s">
        <v>24</v>
      </c>
      <c r="C15" s="51">
        <v>2875</v>
      </c>
      <c r="D15" s="52">
        <v>0.4359363153904473</v>
      </c>
      <c r="E15" s="53">
        <v>14.91321973</v>
      </c>
      <c r="F15" s="52">
        <v>0.54260354946160794</v>
      </c>
      <c r="G15" s="54">
        <v>5187.2068626086957</v>
      </c>
      <c r="H15" s="51">
        <v>3720</v>
      </c>
      <c r="I15" s="52">
        <v>0.5640636846095527</v>
      </c>
      <c r="J15" s="53">
        <v>12.57134012</v>
      </c>
      <c r="K15" s="52">
        <v>0.45739645053839201</v>
      </c>
      <c r="L15" s="55">
        <v>3379.3925053763442</v>
      </c>
    </row>
    <row r="16" spans="2:13" ht="17.100000000000001" customHeight="1" x14ac:dyDescent="0.2">
      <c r="B16" s="20" t="s">
        <v>25</v>
      </c>
      <c r="C16" s="51">
        <v>4216</v>
      </c>
      <c r="D16" s="52">
        <v>0.35632183908045978</v>
      </c>
      <c r="E16" s="53">
        <v>46.888455979999996</v>
      </c>
      <c r="F16" s="52">
        <v>0.3540459269248547</v>
      </c>
      <c r="G16" s="54">
        <v>11121.550279886147</v>
      </c>
      <c r="H16" s="51">
        <v>7616</v>
      </c>
      <c r="I16" s="52">
        <v>0.64367816091954022</v>
      </c>
      <c r="J16" s="53">
        <v>85.54762762999998</v>
      </c>
      <c r="K16" s="52">
        <v>0.64595407307514541</v>
      </c>
      <c r="L16" s="55">
        <v>11232.61917410714</v>
      </c>
    </row>
    <row r="17" spans="2:12" ht="17.100000000000001" customHeight="1" x14ac:dyDescent="0.2">
      <c r="B17" s="38" t="s">
        <v>11</v>
      </c>
      <c r="C17" s="82" t="s">
        <v>22</v>
      </c>
      <c r="D17" s="83" t="s">
        <v>22</v>
      </c>
      <c r="E17" s="71">
        <v>25.299857439999993</v>
      </c>
      <c r="F17" s="76">
        <v>0.3219918189552885</v>
      </c>
      <c r="G17" s="84" t="s">
        <v>22</v>
      </c>
      <c r="H17" s="82" t="s">
        <v>22</v>
      </c>
      <c r="I17" s="83" t="s">
        <v>22</v>
      </c>
      <c r="J17" s="71">
        <v>53.273124700000004</v>
      </c>
      <c r="K17" s="76">
        <v>0.67800818104471161</v>
      </c>
      <c r="L17" s="85" t="s">
        <v>22</v>
      </c>
    </row>
    <row r="18" spans="2:12" ht="17.100000000000001" customHeight="1" x14ac:dyDescent="0.2">
      <c r="B18" s="19" t="s">
        <v>12</v>
      </c>
      <c r="C18" s="78" t="s">
        <v>22</v>
      </c>
      <c r="D18" s="79" t="s">
        <v>22</v>
      </c>
      <c r="E18" s="46">
        <v>13.44841553</v>
      </c>
      <c r="F18" s="45">
        <v>0.23738704464435925</v>
      </c>
      <c r="G18" s="80" t="s">
        <v>22</v>
      </c>
      <c r="H18" s="78" t="s">
        <v>22</v>
      </c>
      <c r="I18" s="79" t="s">
        <v>22</v>
      </c>
      <c r="J18" s="46">
        <v>43.203435670000012</v>
      </c>
      <c r="K18" s="45">
        <v>0.76261295535564078</v>
      </c>
      <c r="L18" s="81" t="s">
        <v>22</v>
      </c>
    </row>
    <row r="19" spans="2:12" ht="17.100000000000001" customHeight="1" x14ac:dyDescent="0.2">
      <c r="B19" s="19" t="s">
        <v>13</v>
      </c>
      <c r="C19" s="78" t="s">
        <v>22</v>
      </c>
      <c r="D19" s="79" t="s">
        <v>22</v>
      </c>
      <c r="E19" s="46">
        <v>57.510599460000009</v>
      </c>
      <c r="F19" s="45">
        <v>0.24107462096688928</v>
      </c>
      <c r="G19" s="80" t="s">
        <v>22</v>
      </c>
      <c r="H19" s="78" t="s">
        <v>22</v>
      </c>
      <c r="I19" s="79" t="s">
        <v>22</v>
      </c>
      <c r="J19" s="46">
        <v>181.04872806000003</v>
      </c>
      <c r="K19" s="45">
        <v>0.75892537903311075</v>
      </c>
      <c r="L19" s="81" t="s">
        <v>22</v>
      </c>
    </row>
    <row r="20" spans="2:12" ht="17.100000000000001" customHeight="1" x14ac:dyDescent="0.2">
      <c r="B20" s="20" t="s">
        <v>20</v>
      </c>
      <c r="C20" s="51">
        <v>4389</v>
      </c>
      <c r="D20" s="52">
        <v>0.17358117460945224</v>
      </c>
      <c r="E20" s="53">
        <v>6.0611147699999997</v>
      </c>
      <c r="F20" s="52">
        <v>0.19012070190699518</v>
      </c>
      <c r="G20" s="54">
        <v>1380.9785304169513</v>
      </c>
      <c r="H20" s="51">
        <v>20896</v>
      </c>
      <c r="I20" s="52">
        <v>0.82641882539054778</v>
      </c>
      <c r="J20" s="53">
        <v>25.819236549999996</v>
      </c>
      <c r="K20" s="52">
        <v>0.80987929809300485</v>
      </c>
      <c r="L20" s="55">
        <v>1235.606649598009</v>
      </c>
    </row>
    <row r="21" spans="2:12" ht="17.100000000000001" customHeight="1" x14ac:dyDescent="0.2">
      <c r="B21" s="20" t="s">
        <v>21</v>
      </c>
      <c r="C21" s="51">
        <v>5981</v>
      </c>
      <c r="D21" s="52">
        <v>0.22454572758672472</v>
      </c>
      <c r="E21" s="53">
        <v>51.449484690000006</v>
      </c>
      <c r="F21" s="52">
        <v>0.24893429237917813</v>
      </c>
      <c r="G21" s="54">
        <v>8602.1542701889321</v>
      </c>
      <c r="H21" s="51">
        <v>20655</v>
      </c>
      <c r="I21" s="52">
        <v>0.77545427241327525</v>
      </c>
      <c r="J21" s="53">
        <v>155.22949151000003</v>
      </c>
      <c r="K21" s="52">
        <v>0.75106570762082192</v>
      </c>
      <c r="L21" s="55">
        <v>7515.3469624788195</v>
      </c>
    </row>
    <row r="22" spans="2:12" ht="17.100000000000001" customHeight="1" x14ac:dyDescent="0.2">
      <c r="B22" s="40" t="s">
        <v>3</v>
      </c>
      <c r="C22" s="61">
        <v>113223</v>
      </c>
      <c r="D22" s="62">
        <v>0.23611342820440098</v>
      </c>
      <c r="E22" s="63">
        <v>2562.8312088900002</v>
      </c>
      <c r="F22" s="62">
        <v>0.26967831727243952</v>
      </c>
      <c r="G22" s="64">
        <v>22635.25263321057</v>
      </c>
      <c r="H22" s="61">
        <v>366305</v>
      </c>
      <c r="I22" s="62">
        <v>0.76388657179559905</v>
      </c>
      <c r="J22" s="63">
        <v>6940.4586173399985</v>
      </c>
      <c r="K22" s="62">
        <v>0.73032168272756048</v>
      </c>
      <c r="L22" s="65">
        <v>18947.212343102055</v>
      </c>
    </row>
    <row r="23" spans="2:12" ht="17.100000000000001" customHeight="1" x14ac:dyDescent="0.2">
      <c r="B23" s="19" t="s">
        <v>14</v>
      </c>
      <c r="C23" s="78" t="s">
        <v>22</v>
      </c>
      <c r="D23" s="79" t="s">
        <v>22</v>
      </c>
      <c r="E23" s="46">
        <v>160.37809436999996</v>
      </c>
      <c r="F23" s="45">
        <v>0.20332977085330475</v>
      </c>
      <c r="G23" s="80" t="s">
        <v>22</v>
      </c>
      <c r="H23" s="78" t="s">
        <v>22</v>
      </c>
      <c r="I23" s="79" t="s">
        <v>22</v>
      </c>
      <c r="J23" s="46">
        <v>628.38045139999986</v>
      </c>
      <c r="K23" s="45">
        <v>0.79667022914669516</v>
      </c>
      <c r="L23" s="81" t="s">
        <v>22</v>
      </c>
    </row>
    <row r="24" spans="2:12" ht="17.100000000000001" customHeight="1" x14ac:dyDescent="0.2">
      <c r="B24" s="19" t="s">
        <v>42</v>
      </c>
      <c r="C24" s="44">
        <v>23</v>
      </c>
      <c r="D24" s="45">
        <v>0.25842696629213485</v>
      </c>
      <c r="E24" s="46">
        <v>0.12729529000000001</v>
      </c>
      <c r="F24" s="45">
        <v>0.26762151585888549</v>
      </c>
      <c r="G24" s="47">
        <v>5534.5778260869565</v>
      </c>
      <c r="H24" s="44">
        <v>66</v>
      </c>
      <c r="I24" s="45">
        <v>0.7415730337078652</v>
      </c>
      <c r="J24" s="46">
        <v>0.34835887999999998</v>
      </c>
      <c r="K24" s="45">
        <v>0.73237848414111451</v>
      </c>
      <c r="L24" s="50">
        <v>5278.1648484848483</v>
      </c>
    </row>
    <row r="25" spans="2:12" ht="17.100000000000001" customHeight="1" x14ac:dyDescent="0.2">
      <c r="B25" s="19" t="s">
        <v>31</v>
      </c>
      <c r="C25" s="78" t="s">
        <v>22</v>
      </c>
      <c r="D25" s="79" t="s">
        <v>22</v>
      </c>
      <c r="E25" s="46">
        <v>24.180470619999998</v>
      </c>
      <c r="F25" s="45">
        <v>0.26821620898527004</v>
      </c>
      <c r="G25" s="10" t="s">
        <v>22</v>
      </c>
      <c r="H25" s="78" t="s">
        <v>22</v>
      </c>
      <c r="I25" s="79" t="s">
        <v>22</v>
      </c>
      <c r="J25" s="46">
        <v>65.972435169999997</v>
      </c>
      <c r="K25" s="45">
        <v>0.73178379101473001</v>
      </c>
      <c r="L25" s="81" t="s">
        <v>22</v>
      </c>
    </row>
    <row r="26" spans="2:12" ht="17.100000000000001" customHeight="1" x14ac:dyDescent="0.2">
      <c r="B26" s="38" t="s">
        <v>32</v>
      </c>
      <c r="C26" s="82" t="s">
        <v>22</v>
      </c>
      <c r="D26" s="83" t="s">
        <v>22</v>
      </c>
      <c r="E26" s="71">
        <v>7.9657229500000017</v>
      </c>
      <c r="F26" s="76">
        <v>0.89393255549735229</v>
      </c>
      <c r="G26" s="84" t="s">
        <v>22</v>
      </c>
      <c r="H26" s="82" t="s">
        <v>22</v>
      </c>
      <c r="I26" s="83" t="s">
        <v>22</v>
      </c>
      <c r="J26" s="71">
        <v>0.94515394000000008</v>
      </c>
      <c r="K26" s="76">
        <v>0.10606744450264757</v>
      </c>
      <c r="L26" s="85" t="s">
        <v>22</v>
      </c>
    </row>
    <row r="27" spans="2:12" ht="17.100000000000001" customHeight="1" x14ac:dyDescent="0.2">
      <c r="B27" s="21" t="s">
        <v>4</v>
      </c>
      <c r="C27" s="78" t="s">
        <v>22</v>
      </c>
      <c r="D27" s="79" t="s">
        <v>22</v>
      </c>
      <c r="E27" s="68">
        <v>2368.7173339299993</v>
      </c>
      <c r="F27" s="67">
        <v>0.27508744585949213</v>
      </c>
      <c r="G27" s="80" t="s">
        <v>22</v>
      </c>
      <c r="H27" s="78" t="s">
        <v>22</v>
      </c>
      <c r="I27" s="79" t="s">
        <v>22</v>
      </c>
      <c r="J27" s="68">
        <v>6242.0621457699999</v>
      </c>
      <c r="K27" s="67">
        <v>0.72491255414050793</v>
      </c>
      <c r="L27" s="81" t="s">
        <v>22</v>
      </c>
    </row>
    <row r="28" spans="2:12" ht="17.100000000000001" customHeight="1" x14ac:dyDescent="0.2">
      <c r="B28" s="19" t="s">
        <v>34</v>
      </c>
      <c r="C28" s="78" t="s">
        <v>22</v>
      </c>
      <c r="D28" s="79" t="s">
        <v>22</v>
      </c>
      <c r="E28" s="46">
        <v>882.02620315000001</v>
      </c>
      <c r="F28" s="45">
        <v>0.2485873407707391</v>
      </c>
      <c r="G28" s="80" t="s">
        <v>22</v>
      </c>
      <c r="H28" s="78" t="s">
        <v>22</v>
      </c>
      <c r="I28" s="79" t="s">
        <v>22</v>
      </c>
      <c r="J28" s="46">
        <v>2666.1279402400005</v>
      </c>
      <c r="K28" s="45">
        <v>0.75141265922926082</v>
      </c>
      <c r="L28" s="81" t="s">
        <v>22</v>
      </c>
    </row>
    <row r="29" spans="2:12" ht="17.100000000000001" customHeight="1" x14ac:dyDescent="0.2">
      <c r="B29" s="21" t="s">
        <v>5</v>
      </c>
      <c r="C29" s="66">
        <v>88207</v>
      </c>
      <c r="D29" s="67">
        <v>0.27115835682468636</v>
      </c>
      <c r="E29" s="68">
        <v>415.84358844000008</v>
      </c>
      <c r="F29" s="67">
        <v>0.2954987893091256</v>
      </c>
      <c r="G29" s="69">
        <v>4714.4057550988027</v>
      </c>
      <c r="H29" s="66">
        <v>237090</v>
      </c>
      <c r="I29" s="67">
        <v>0.72884164317531364</v>
      </c>
      <c r="J29" s="68">
        <v>991.41628363000007</v>
      </c>
      <c r="K29" s="67">
        <v>0.70450121069087435</v>
      </c>
      <c r="L29" s="70">
        <v>4181.6031196170234</v>
      </c>
    </row>
    <row r="30" spans="2:12" ht="17.100000000000001" customHeight="1" x14ac:dyDescent="0.2">
      <c r="B30" s="19" t="s">
        <v>44</v>
      </c>
      <c r="C30" s="44">
        <v>35385</v>
      </c>
      <c r="D30" s="45">
        <v>0.25536383121522438</v>
      </c>
      <c r="E30" s="46">
        <v>23.604863569999999</v>
      </c>
      <c r="F30" s="45">
        <v>0.24470831012148078</v>
      </c>
      <c r="G30" s="47">
        <v>667.0867195139183</v>
      </c>
      <c r="H30" s="44">
        <v>103182</v>
      </c>
      <c r="I30" s="45">
        <v>0.74463616878477557</v>
      </c>
      <c r="J30" s="46">
        <v>72.856362279999999</v>
      </c>
      <c r="K30" s="45">
        <v>0.75529168987851913</v>
      </c>
      <c r="L30" s="50">
        <v>706.09565893275965</v>
      </c>
    </row>
    <row r="31" spans="2:12" ht="17.100000000000001" customHeight="1" x14ac:dyDescent="0.2">
      <c r="B31" s="19" t="s">
        <v>51</v>
      </c>
      <c r="C31" s="44">
        <v>9179</v>
      </c>
      <c r="D31" s="45">
        <v>0.27840461025174401</v>
      </c>
      <c r="E31" s="46">
        <v>3.8406014100000005</v>
      </c>
      <c r="F31" s="45">
        <v>0.26442988465823425</v>
      </c>
      <c r="G31" s="47">
        <v>418.41174528815782</v>
      </c>
      <c r="H31" s="44">
        <v>23791</v>
      </c>
      <c r="I31" s="45">
        <v>0.72159538974825599</v>
      </c>
      <c r="J31" s="46">
        <v>10.683480899999999</v>
      </c>
      <c r="K31" s="45">
        <v>0.73557011534176575</v>
      </c>
      <c r="L31" s="50">
        <v>449.05556302803575</v>
      </c>
    </row>
    <row r="32" spans="2:12" ht="17.100000000000001" customHeight="1" x14ac:dyDescent="0.2">
      <c r="B32" s="19" t="s">
        <v>43</v>
      </c>
      <c r="C32" s="44">
        <v>20806</v>
      </c>
      <c r="D32" s="45">
        <v>0.2556239480053567</v>
      </c>
      <c r="E32" s="46">
        <v>5.0535993300000008</v>
      </c>
      <c r="F32" s="45">
        <v>0.2669149592665091</v>
      </c>
      <c r="G32" s="47">
        <v>242.89144141113144</v>
      </c>
      <c r="H32" s="44">
        <v>60587</v>
      </c>
      <c r="I32" s="45">
        <v>0.7443760519946433</v>
      </c>
      <c r="J32" s="46">
        <v>13.879769350000005</v>
      </c>
      <c r="K32" s="45">
        <v>0.73308504073349079</v>
      </c>
      <c r="L32" s="50">
        <v>229.0882425272749</v>
      </c>
    </row>
    <row r="33" spans="2:12" ht="17.100000000000001" customHeight="1" x14ac:dyDescent="0.2">
      <c r="B33" s="38" t="s">
        <v>46</v>
      </c>
      <c r="C33" s="86" t="s">
        <v>22</v>
      </c>
      <c r="D33" s="87" t="s">
        <v>22</v>
      </c>
      <c r="E33" s="71">
        <v>3.8764508999999996</v>
      </c>
      <c r="F33" s="76">
        <v>0.73744698756233351</v>
      </c>
      <c r="G33" s="88" t="s">
        <v>22</v>
      </c>
      <c r="H33" s="89" t="s">
        <v>22</v>
      </c>
      <c r="I33" s="90" t="s">
        <v>22</v>
      </c>
      <c r="J33" s="71">
        <v>1.3801315599999997</v>
      </c>
      <c r="K33" s="76">
        <v>0.2625530124376666</v>
      </c>
      <c r="L33" s="91" t="s">
        <v>22</v>
      </c>
    </row>
    <row r="34" spans="2:12" ht="17.100000000000001" customHeight="1" x14ac:dyDescent="0.2">
      <c r="B34" s="21" t="s">
        <v>15</v>
      </c>
      <c r="C34" s="66">
        <v>84294</v>
      </c>
      <c r="D34" s="67">
        <v>0.27665132887421479</v>
      </c>
      <c r="E34" s="68">
        <v>381.23031319000006</v>
      </c>
      <c r="F34" s="67">
        <v>0.3001322385288262</v>
      </c>
      <c r="G34" s="69">
        <v>4522.6269152015575</v>
      </c>
      <c r="H34" s="66">
        <v>220400</v>
      </c>
      <c r="I34" s="67">
        <v>0.72334867112578516</v>
      </c>
      <c r="J34" s="68">
        <v>888.9774960699998</v>
      </c>
      <c r="K34" s="67">
        <v>0.69986776147117369</v>
      </c>
      <c r="L34" s="70">
        <v>4033.4732126588015</v>
      </c>
    </row>
    <row r="35" spans="2:12" ht="17.100000000000001" customHeight="1" x14ac:dyDescent="0.2">
      <c r="B35" s="22" t="s">
        <v>19</v>
      </c>
      <c r="C35" s="44">
        <v>109456</v>
      </c>
      <c r="D35" s="45">
        <v>0.24097149449175304</v>
      </c>
      <c r="E35" s="46">
        <v>442.63234124999997</v>
      </c>
      <c r="F35" s="45">
        <v>0.28639115144821176</v>
      </c>
      <c r="G35" s="47">
        <v>4043.9294442515707</v>
      </c>
      <c r="H35" s="44">
        <v>344772</v>
      </c>
      <c r="I35" s="45">
        <v>0.75902850550824696</v>
      </c>
      <c r="J35" s="46">
        <v>1102.9193945899999</v>
      </c>
      <c r="K35" s="45">
        <v>0.7136088485517883</v>
      </c>
      <c r="L35" s="50">
        <v>3198.9819201965356</v>
      </c>
    </row>
    <row r="36" spans="2:12" ht="17.100000000000001" customHeight="1" x14ac:dyDescent="0.2">
      <c r="B36" s="22" t="s">
        <v>16</v>
      </c>
      <c r="C36" s="44">
        <v>881</v>
      </c>
      <c r="D36" s="45">
        <v>1.5733828624495481E-2</v>
      </c>
      <c r="E36" s="46">
        <v>0.77049229000000008</v>
      </c>
      <c r="F36" s="45">
        <v>1.5387179100339082E-2</v>
      </c>
      <c r="G36" s="47">
        <v>874.56559591373446</v>
      </c>
      <c r="H36" s="44">
        <v>55113</v>
      </c>
      <c r="I36" s="45">
        <v>0.98426617137550454</v>
      </c>
      <c r="J36" s="46">
        <v>49.303162210000004</v>
      </c>
      <c r="K36" s="45">
        <v>0.98461282089966096</v>
      </c>
      <c r="L36" s="50">
        <v>894.58316930669719</v>
      </c>
    </row>
    <row r="37" spans="2:12" ht="17.100000000000001" customHeight="1" x14ac:dyDescent="0.2">
      <c r="B37" s="38" t="s">
        <v>48</v>
      </c>
      <c r="C37" s="86" t="s">
        <v>22</v>
      </c>
      <c r="D37" s="87" t="s">
        <v>22</v>
      </c>
      <c r="E37" s="71">
        <v>10.65563397</v>
      </c>
      <c r="F37" s="76">
        <v>0.18296804078885237</v>
      </c>
      <c r="G37" s="88" t="s">
        <v>22</v>
      </c>
      <c r="H37" s="89" t="s">
        <v>22</v>
      </c>
      <c r="I37" s="90" t="s">
        <v>22</v>
      </c>
      <c r="J37" s="71">
        <v>47.582044720000006</v>
      </c>
      <c r="K37" s="76">
        <v>0.81703195921114757</v>
      </c>
      <c r="L37" s="91" t="s">
        <v>22</v>
      </c>
    </row>
    <row r="38" spans="2:12" ht="17.100000000000001" customHeight="1" x14ac:dyDescent="0.2">
      <c r="B38" s="23" t="s">
        <v>47</v>
      </c>
      <c r="C38" s="96" t="s">
        <v>22</v>
      </c>
      <c r="D38" s="97" t="s">
        <v>22</v>
      </c>
      <c r="E38" s="72">
        <v>369.80418693000007</v>
      </c>
      <c r="F38" s="77">
        <v>0.31827636501732604</v>
      </c>
      <c r="G38" s="92" t="s">
        <v>22</v>
      </c>
      <c r="H38" s="93" t="s">
        <v>22</v>
      </c>
      <c r="I38" s="94" t="s">
        <v>22</v>
      </c>
      <c r="J38" s="72">
        <v>792.09228913999982</v>
      </c>
      <c r="K38" s="77">
        <v>0.68172363498267408</v>
      </c>
      <c r="L38" s="95" t="s">
        <v>22</v>
      </c>
    </row>
    <row r="39" spans="2:12" ht="17.100000000000001" customHeight="1" x14ac:dyDescent="0.2">
      <c r="B39" s="23" t="s">
        <v>17</v>
      </c>
      <c r="C39" s="66">
        <v>84294</v>
      </c>
      <c r="D39" s="67">
        <v>0.19387290416062927</v>
      </c>
      <c r="E39" s="68">
        <v>-70.028356430000017</v>
      </c>
      <c r="F39" s="67">
        <v>0.21007863182317491</v>
      </c>
      <c r="G39" s="69">
        <v>-830.76323854604152</v>
      </c>
      <c r="H39" s="66">
        <v>350496</v>
      </c>
      <c r="I39" s="67">
        <v>0.8061270958393707</v>
      </c>
      <c r="J39" s="68">
        <v>-263.31519127999991</v>
      </c>
      <c r="K39" s="67">
        <v>0.78992136817682501</v>
      </c>
      <c r="L39" s="70">
        <v>-751.26446886697681</v>
      </c>
    </row>
    <row r="40" spans="2:12" ht="17.100000000000001" customHeight="1" x14ac:dyDescent="0.2">
      <c r="B40" s="22" t="s">
        <v>39</v>
      </c>
      <c r="C40" s="44">
        <v>14615</v>
      </c>
      <c r="D40" s="45">
        <v>0.32453978193769012</v>
      </c>
      <c r="E40" s="46">
        <v>30.548584460000001</v>
      </c>
      <c r="F40" s="45">
        <v>0.29215402969218041</v>
      </c>
      <c r="G40" s="47">
        <v>2090.2213109818681</v>
      </c>
      <c r="H40" s="44">
        <v>30418</v>
      </c>
      <c r="I40" s="45">
        <v>0.67546021806230983</v>
      </c>
      <c r="J40" s="46">
        <v>74.014698449999997</v>
      </c>
      <c r="K40" s="45">
        <v>0.70784597030781959</v>
      </c>
      <c r="L40" s="50">
        <v>2433.2532858833588</v>
      </c>
    </row>
    <row r="41" spans="2:12" ht="17.100000000000001" customHeight="1" x14ac:dyDescent="0.2">
      <c r="B41" s="22" t="s">
        <v>40</v>
      </c>
      <c r="C41" s="44">
        <v>95650</v>
      </c>
      <c r="D41" s="45">
        <v>0.23007832044028789</v>
      </c>
      <c r="E41" s="46">
        <v>-100.57694089</v>
      </c>
      <c r="F41" s="45">
        <v>0.22967657468964461</v>
      </c>
      <c r="G41" s="47">
        <v>-1051.5100981704129</v>
      </c>
      <c r="H41" s="44">
        <v>320078</v>
      </c>
      <c r="I41" s="45">
        <v>0.76992167955971214</v>
      </c>
      <c r="J41" s="46">
        <v>-337.3298897300001</v>
      </c>
      <c r="K41" s="45">
        <v>0.77032342531035536</v>
      </c>
      <c r="L41" s="50">
        <v>-1053.8990175207296</v>
      </c>
    </row>
    <row r="42" spans="2:12" ht="21" customHeight="1" x14ac:dyDescent="0.2">
      <c r="B42" s="23" t="s">
        <v>18</v>
      </c>
      <c r="C42" s="7"/>
      <c r="D42" s="8"/>
      <c r="E42" s="73"/>
      <c r="F42" s="11"/>
      <c r="G42" s="8"/>
      <c r="H42" s="7"/>
      <c r="I42" s="8"/>
      <c r="J42" s="73"/>
      <c r="K42" s="11"/>
      <c r="L42" s="9"/>
    </row>
    <row r="43" spans="2:12" ht="17.100000000000001" customHeight="1" x14ac:dyDescent="0.2">
      <c r="B43" s="22" t="s">
        <v>36</v>
      </c>
      <c r="C43" s="7"/>
      <c r="D43" s="8"/>
      <c r="E43" s="74">
        <f>E29/E27</f>
        <v>0.17555644250302477</v>
      </c>
      <c r="F43" s="12"/>
      <c r="G43" s="8"/>
      <c r="H43" s="7"/>
      <c r="I43" s="8"/>
      <c r="J43" s="74">
        <f>J29/J27</f>
        <v>0.15882832635715488</v>
      </c>
      <c r="K43" s="12"/>
      <c r="L43" s="9"/>
    </row>
    <row r="44" spans="2:12" ht="17.100000000000001" customHeight="1" x14ac:dyDescent="0.2">
      <c r="B44" s="24" t="s">
        <v>37</v>
      </c>
      <c r="C44" s="13"/>
      <c r="D44" s="14"/>
      <c r="E44" s="75">
        <f>E38/E27</f>
        <v>0.15612001551761709</v>
      </c>
      <c r="F44" s="15"/>
      <c r="G44" s="16"/>
      <c r="H44" s="13"/>
      <c r="I44" s="14"/>
      <c r="J44" s="75">
        <f>J38/J27</f>
        <v>0.12689593128719001</v>
      </c>
      <c r="K44" s="15"/>
      <c r="L44" s="17"/>
    </row>
    <row r="45" spans="2:12" ht="3" customHeight="1" x14ac:dyDescent="0.2">
      <c r="B45" s="36"/>
      <c r="C45" s="37"/>
      <c r="D45" s="37"/>
      <c r="E45" s="12"/>
      <c r="F45" s="12"/>
      <c r="G45" s="35"/>
      <c r="H45" s="8"/>
      <c r="I45" s="8"/>
      <c r="J45" s="12"/>
      <c r="K45" s="12"/>
      <c r="L45" s="35"/>
    </row>
    <row r="46" spans="2:12" ht="14.25" customHeight="1" x14ac:dyDescent="0.2">
      <c r="B46" s="116" t="s">
        <v>33</v>
      </c>
      <c r="C46" s="116"/>
      <c r="D46" s="116"/>
      <c r="E46" s="27"/>
      <c r="F46" s="27"/>
      <c r="G46" s="28"/>
      <c r="H46" s="26"/>
      <c r="I46" s="26"/>
      <c r="J46" s="27"/>
      <c r="K46" s="27"/>
      <c r="L46" s="28"/>
    </row>
    <row r="47" spans="2:12" ht="14.25" customHeight="1" x14ac:dyDescent="0.2">
      <c r="B47" s="105" t="s">
        <v>35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</row>
    <row r="48" spans="2:12" ht="50.1" customHeight="1" x14ac:dyDescent="0.2">
      <c r="B48" s="104" t="s">
        <v>49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</row>
    <row r="49" spans="2:13" ht="14.25" customHeight="1" x14ac:dyDescent="0.2">
      <c r="B49" s="105" t="s">
        <v>38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2:13" ht="14.25" customHeight="1" x14ac:dyDescent="0.2">
      <c r="B50" s="105" t="s">
        <v>50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</row>
    <row r="51" spans="2:13" ht="14.25" customHeight="1" x14ac:dyDescent="0.2">
      <c r="B51" s="25" t="s">
        <v>27</v>
      </c>
      <c r="C51" s="2"/>
      <c r="D51" s="2"/>
      <c r="E51" s="3"/>
      <c r="F51" s="3"/>
      <c r="G51" s="3"/>
      <c r="H51" s="3"/>
      <c r="I51" s="3"/>
      <c r="J51" s="3"/>
      <c r="K51" s="3"/>
      <c r="L51" s="3"/>
      <c r="M51" s="4"/>
    </row>
    <row r="52" spans="2:13" x14ac:dyDescent="0.2">
      <c r="C52" s="2"/>
      <c r="D52" s="2"/>
      <c r="E52" s="2"/>
      <c r="F52" s="3"/>
      <c r="G52" s="3"/>
      <c r="H52" s="3"/>
      <c r="I52" s="3"/>
      <c r="J52" s="2"/>
      <c r="K52" s="3"/>
      <c r="L52" s="3"/>
      <c r="M52" s="3"/>
    </row>
    <row r="53" spans="2:13" x14ac:dyDescent="0.2">
      <c r="J53" s="43"/>
      <c r="M53" s="2"/>
    </row>
    <row r="54" spans="2:13" x14ac:dyDescent="0.2">
      <c r="B54" s="42"/>
      <c r="E54" s="43"/>
      <c r="F54" s="41"/>
      <c r="G54" s="41"/>
      <c r="H54" s="41"/>
      <c r="I54" s="41"/>
      <c r="J54" s="29"/>
      <c r="K54" s="41"/>
    </row>
    <row r="55" spans="2:13" x14ac:dyDescent="0.2">
      <c r="B55" s="42"/>
      <c r="E55" s="29"/>
      <c r="F55" s="41"/>
      <c r="J55" s="29"/>
      <c r="K55" s="41"/>
    </row>
    <row r="56" spans="2:13" x14ac:dyDescent="0.2">
      <c r="B56" s="42"/>
      <c r="E56" s="29"/>
      <c r="F56" s="41"/>
      <c r="J56" s="43"/>
      <c r="K56" s="41"/>
    </row>
    <row r="57" spans="2:13" x14ac:dyDescent="0.2">
      <c r="J57" s="29"/>
    </row>
  </sheetData>
  <mergeCells count="14">
    <mergeCell ref="B3:L3"/>
    <mergeCell ref="B2:L2"/>
    <mergeCell ref="B48:L48"/>
    <mergeCell ref="B50:L50"/>
    <mergeCell ref="C5:G5"/>
    <mergeCell ref="H5:L5"/>
    <mergeCell ref="B5:B7"/>
    <mergeCell ref="C6:D6"/>
    <mergeCell ref="E6:F6"/>
    <mergeCell ref="H6:I6"/>
    <mergeCell ref="J6:K6"/>
    <mergeCell ref="B47:L47"/>
    <mergeCell ref="B49:L49"/>
    <mergeCell ref="B46:D4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2017-04-18T09:37:36Z</cp:lastPrinted>
  <dcterms:created xsi:type="dcterms:W3CDTF">1998-06-18T12:19:34Z</dcterms:created>
  <dcterms:modified xsi:type="dcterms:W3CDTF">2019-06-14T11:06:36Z</dcterms:modified>
</cp:coreProperties>
</file>