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35" yWindow="15" windowWidth="19230" windowHeight="6060" autoFilterDateGrouping="0"/>
  </bookViews>
  <sheets>
    <sheet name="Cuadro 70" sheetId="3" r:id="rId1"/>
  </sheets>
  <definedNames>
    <definedName name="_xlnm.Print_Area" localSheetId="0">'Cuadro 70'!$B$2:$E$49</definedName>
  </definedNames>
  <calcPr calcId="162913"/>
</workbook>
</file>

<file path=xl/calcChain.xml><?xml version="1.0" encoding="utf-8"?>
<calcChain xmlns="http://schemas.openxmlformats.org/spreadsheetml/2006/main">
  <c r="D37" i="3" l="1"/>
  <c r="E19" i="3" l="1"/>
  <c r="E30" i="3" l="1"/>
  <c r="D18" i="3" l="1"/>
  <c r="D12" i="3"/>
  <c r="D9" i="3"/>
  <c r="E31" i="3" l="1"/>
  <c r="E40" i="3"/>
  <c r="E39" i="3"/>
  <c r="E38" i="3"/>
  <c r="E35" i="3"/>
  <c r="E34" i="3"/>
  <c r="E33" i="3"/>
  <c r="E29" i="3"/>
  <c r="E28" i="3"/>
  <c r="E23" i="3"/>
  <c r="E21" i="3"/>
  <c r="E20" i="3"/>
  <c r="E14" i="3"/>
  <c r="E15" i="3"/>
  <c r="E13" i="3"/>
  <c r="E11" i="3"/>
  <c r="E10" i="3"/>
  <c r="E8" i="3"/>
  <c r="E7" i="3"/>
  <c r="D42" i="3"/>
  <c r="D43" i="3"/>
</calcChain>
</file>

<file path=xl/sharedStrings.xml><?xml version="1.0" encoding="utf-8"?>
<sst xmlns="http://schemas.openxmlformats.org/spreadsheetml/2006/main" count="76" uniqueCount="49">
  <si>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</si>
  <si>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</si>
  <si>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</si>
  <si>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</si>
  <si>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</si>
  <si>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</si>
  <si>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</si>
  <si>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</si>
  <si>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</si>
  <si>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</si>
  <si>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</si>
  <si>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</si>
  <si>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</si>
  <si>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</si>
  <si>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</si>
  <si>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</si>
  <si>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</si>
  <si>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</si>
  <si>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</si>
  <si>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</si>
  <si>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</si>
  <si>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</si>
  <si>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</si>
  <si>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</si>
  <si>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</si>
  <si>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</si>
  <si>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</si>
  <si>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</si>
  <si>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</si>
  <si>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</si>
  <si>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Resultado positivo (a ingresar)</t>
  </si>
  <si>
    <t>Resultado negativo (a devolver)</t>
  </si>
  <si>
    <t>Deducciones autonómicas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</si>
  <si>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</si>
  <si>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</si>
  <si>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</si>
  <si>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(3) Resultado del cociente: cuota íntegra/ base liquidable.</t>
  </si>
  <si>
    <t>Número de declaraciones</t>
  </si>
  <si>
    <t>(millones de euros)</t>
  </si>
  <si>
    <t>Deducción inversión vivienda habitual (régimen transitorio)</t>
  </si>
  <si>
    <t>(1) Importe aplicado en las declaraciones.</t>
  </si>
  <si>
    <t>DECLARACIONES CONJUNTAS NO MONOPARENTALES. PRINCIPALES MAGNITUDES DEL IMPUESTO EN LAS DECLARACIONES EN LAS QUE EL PRINCIPAL PERCEPTOR DE RENTA ES HOMBRE. IRPF 2015</t>
  </si>
  <si>
    <r>
      <t>Resto deducciones</t>
    </r>
    <r>
      <rPr>
        <vertAlign val="superscript"/>
        <sz val="10"/>
        <rFont val="Times New Roman"/>
        <family val="1"/>
      </rPr>
      <t>(2)</t>
    </r>
  </si>
  <si>
    <t>(2) Incluye las deducciones por: inversiones y gastos en protección y difusión del Patrimonio Histórico; donativos;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</si>
  <si>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(4) Resultado del cociente: (cuota resultante de la autoliquidación - deducción por maternidad - deducción por familia numerosa o personas con discapacidad a cargo)/ base liquidable.</t>
  </si>
  <si>
    <t>CRA-DM-DFN</t>
  </si>
  <si>
    <t>Deducción alquiler vivienda habitual (régimen transitorio)</t>
  </si>
  <si>
    <t>Ded. por familia numerosa o personas con discapacidad a cargo (DFN)</t>
  </si>
  <si>
    <t>Cuadro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</si>
</sst>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5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0" fontId="5" fillId="0" borderId="8" xfId="1" applyNumberFormat="1" applyFont="1" applyBorder="1" applyAlignment="1">
      <alignment horizontal="right" vertical="center" indent="1"/>
    </xf>
    <xf numFmtId="10" fontId="5" fillId="0" borderId="9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3" fontId="5" fillId="0" borderId="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0" fontId="5" fillId="0" borderId="2" xfId="0" applyFont="1" applyFill="1" applyBorder="1" applyAlignment="1"/>
    <xf numFmtId="165" fontId="0" fillId="0" borderId="0" xfId="1" applyNumberFormat="1" applyFont="1"/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0" name="Line 2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1" name="Line 3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44</xdr:row>
      <xdr:rowOff>0</xdr:rowOff>
    </xdr:from>
    <xdr:to>
      <xdr:col>1</xdr:col>
      <xdr:colOff>942975</xdr:colOff>
      <xdr:row>44</xdr:row>
      <xdr:rowOff>0</xdr:rowOff>
    </xdr:to>
    <xdr:sp macro="" textlink="">
      <xdr:nvSpPr>
        <xdr:cNvPr id="5653" name="Line 5"/>
        <xdr:cNvSpPr>
          <a:spLocks noChangeShapeType="1"/>
        </xdr:cNvSpPr>
      </xdr:nvSpPr>
      <xdr:spPr bwMode="auto">
        <a:xfrm>
          <a:off x="990600" y="8782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1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1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1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1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1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1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1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1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1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1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2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2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2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2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2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2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2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2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2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2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3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3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3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3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3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3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3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3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3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3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4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4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4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4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4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7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4.85546875" customWidth="1"/>
    <col min="3" max="3" width="14.7109375" style="1" customWidth="1"/>
    <col min="4" max="4" width="16.7109375" customWidth="1"/>
    <col min="5" max="5" width="12" customWidth="1"/>
    <col min="6" max="6" width="10.7109375" customWidth="1"/>
  </cols>
  <sheetData>
    <row r="2" spans="2:7" x14ac:dyDescent="0.2">
      <c r="B2" s="56" t="s">
        <v>48</v>
      </c>
      <c r="C2" s="57"/>
      <c r="D2" s="57"/>
      <c r="E2" s="58"/>
      <c r="F2" s="5"/>
    </row>
    <row r="3" spans="2:7" ht="30" customHeight="1" x14ac:dyDescent="0.2">
      <c r="B3" s="53" t="s">
        <v>41</v>
      </c>
      <c r="C3" s="54"/>
      <c r="D3" s="54"/>
      <c r="E3" s="55"/>
      <c r="F3" s="11"/>
    </row>
    <row r="4" spans="2:7" ht="9.75" customHeight="1" x14ac:dyDescent="0.2">
      <c r="B4" s="47"/>
      <c r="C4" s="47"/>
      <c r="D4" s="47"/>
      <c r="E4" s="47"/>
      <c r="F4" s="11"/>
    </row>
    <row r="5" spans="2:7" ht="15" customHeight="1" x14ac:dyDescent="0.2">
      <c r="B5" s="63" t="s">
        <v>1</v>
      </c>
      <c r="C5" s="59" t="s">
        <v>37</v>
      </c>
      <c r="D5" s="16" t="s">
        <v>0</v>
      </c>
      <c r="E5" s="16" t="s">
        <v>5</v>
      </c>
    </row>
    <row r="6" spans="2:7" ht="18" customHeight="1" x14ac:dyDescent="0.2">
      <c r="B6" s="64"/>
      <c r="C6" s="60"/>
      <c r="D6" s="17" t="s">
        <v>38</v>
      </c>
      <c r="E6" s="18" t="s">
        <v>28</v>
      </c>
    </row>
    <row r="7" spans="2:7" ht="15" customHeight="1" x14ac:dyDescent="0.2">
      <c r="B7" s="19" t="s">
        <v>6</v>
      </c>
      <c r="C7" s="26">
        <v>2659712</v>
      </c>
      <c r="D7" s="27">
        <v>59381.949590469994</v>
      </c>
      <c r="E7" s="28">
        <f>D7*10^6/C7</f>
        <v>22326.458500194756</v>
      </c>
      <c r="G7" s="52"/>
    </row>
    <row r="8" spans="2:7" ht="15" customHeight="1" x14ac:dyDescent="0.2">
      <c r="B8" s="20" t="s">
        <v>7</v>
      </c>
      <c r="C8" s="29">
        <v>341284</v>
      </c>
      <c r="D8" s="30">
        <v>945.01942796000003</v>
      </c>
      <c r="E8" s="31">
        <f>D8*10^6/C8</f>
        <v>2769.0118140903178</v>
      </c>
    </row>
    <row r="9" spans="2:7" ht="15" customHeight="1" x14ac:dyDescent="0.2">
      <c r="B9" s="20" t="s">
        <v>8</v>
      </c>
      <c r="C9" s="32" t="s">
        <v>24</v>
      </c>
      <c r="D9" s="30">
        <f>SUM(D10:D11)</f>
        <v>2385.6189877100005</v>
      </c>
      <c r="E9" s="33" t="s">
        <v>24</v>
      </c>
    </row>
    <row r="10" spans="2:7" ht="15" customHeight="1" x14ac:dyDescent="0.2">
      <c r="B10" s="21" t="s">
        <v>22</v>
      </c>
      <c r="C10" s="34">
        <v>16646</v>
      </c>
      <c r="D10" s="35">
        <v>31.268643600000004</v>
      </c>
      <c r="E10" s="36">
        <f>D10*10^6/C10</f>
        <v>1878.4478913853181</v>
      </c>
      <c r="G10" s="52"/>
    </row>
    <row r="11" spans="2:7" ht="15" customHeight="1" x14ac:dyDescent="0.2">
      <c r="B11" s="21" t="s">
        <v>23</v>
      </c>
      <c r="C11" s="34">
        <v>2132421</v>
      </c>
      <c r="D11" s="35">
        <v>2354.3503441100006</v>
      </c>
      <c r="E11" s="36">
        <f>D11*10^6/C11</f>
        <v>1104.0738879001851</v>
      </c>
    </row>
    <row r="12" spans="2:7" ht="15" customHeight="1" x14ac:dyDescent="0.2">
      <c r="B12" s="20" t="s">
        <v>9</v>
      </c>
      <c r="C12" s="32" t="s">
        <v>24</v>
      </c>
      <c r="D12" s="30">
        <f>SUM(D13:D15)</f>
        <v>5730.7980799699999</v>
      </c>
      <c r="E12" s="33" t="s">
        <v>24</v>
      </c>
    </row>
    <row r="13" spans="2:7" ht="15" customHeight="1" x14ac:dyDescent="0.2">
      <c r="B13" s="21" t="s">
        <v>25</v>
      </c>
      <c r="C13" s="34">
        <v>369348</v>
      </c>
      <c r="D13" s="35">
        <v>3307.5114689199995</v>
      </c>
      <c r="E13" s="36">
        <f>D13*10^6/C13</f>
        <v>8955.0003490475101</v>
      </c>
    </row>
    <row r="14" spans="2:7" ht="15" customHeight="1" x14ac:dyDescent="0.2">
      <c r="B14" s="21" t="s">
        <v>26</v>
      </c>
      <c r="C14" s="34">
        <v>295373</v>
      </c>
      <c r="D14" s="35">
        <v>852.88327763999973</v>
      </c>
      <c r="E14" s="36">
        <f>D14*10^6/C14</f>
        <v>2887.4788069322508</v>
      </c>
    </row>
    <row r="15" spans="2:7" ht="15" customHeight="1" x14ac:dyDescent="0.2">
      <c r="B15" s="21" t="s">
        <v>27</v>
      </c>
      <c r="C15" s="34">
        <v>144260</v>
      </c>
      <c r="D15" s="35">
        <v>1570.40333341</v>
      </c>
      <c r="E15" s="36">
        <f>D15*10^6/C15</f>
        <v>10885.923564466933</v>
      </c>
    </row>
    <row r="16" spans="2:7" ht="15" customHeight="1" x14ac:dyDescent="0.2">
      <c r="B16" s="20" t="s">
        <v>10</v>
      </c>
      <c r="C16" s="32" t="s">
        <v>24</v>
      </c>
      <c r="D16" s="30">
        <v>728.64435968999999</v>
      </c>
      <c r="E16" s="33" t="s">
        <v>24</v>
      </c>
    </row>
    <row r="17" spans="2:5" ht="15" customHeight="1" x14ac:dyDescent="0.2">
      <c r="B17" s="20" t="s">
        <v>11</v>
      </c>
      <c r="C17" s="32" t="s">
        <v>24</v>
      </c>
      <c r="D17" s="30">
        <v>1078.8485504999999</v>
      </c>
      <c r="E17" s="33" t="s">
        <v>24</v>
      </c>
    </row>
    <row r="18" spans="2:5" ht="15" customHeight="1" x14ac:dyDescent="0.2">
      <c r="B18" s="20" t="s">
        <v>12</v>
      </c>
      <c r="C18" s="32" t="s">
        <v>24</v>
      </c>
      <c r="D18" s="30">
        <f>SUM(D19:D20)</f>
        <v>1537.5094375299998</v>
      </c>
      <c r="E18" s="33" t="s">
        <v>24</v>
      </c>
    </row>
    <row r="19" spans="2:5" ht="15" customHeight="1" x14ac:dyDescent="0.2">
      <c r="B19" s="21" t="s">
        <v>22</v>
      </c>
      <c r="C19" s="34">
        <v>174110</v>
      </c>
      <c r="D19" s="35">
        <v>151.26697722</v>
      </c>
      <c r="E19" s="36">
        <f>D19*10^6/C19</f>
        <v>868.80120165412666</v>
      </c>
    </row>
    <row r="20" spans="2:5" ht="15" customHeight="1" x14ac:dyDescent="0.2">
      <c r="B20" s="21" t="s">
        <v>23</v>
      </c>
      <c r="C20" s="34">
        <v>277265</v>
      </c>
      <c r="D20" s="35">
        <v>1386.2424603099998</v>
      </c>
      <c r="E20" s="36">
        <f>D20*10^6/C20</f>
        <v>4999.7023075757843</v>
      </c>
    </row>
    <row r="21" spans="2:5" ht="15" customHeight="1" x14ac:dyDescent="0.2">
      <c r="B21" s="22" t="s">
        <v>2</v>
      </c>
      <c r="C21" s="37">
        <v>3110022</v>
      </c>
      <c r="D21" s="38">
        <v>71788.456452550599</v>
      </c>
      <c r="E21" s="39">
        <f>D21*10^6/C21</f>
        <v>23082.94168097544</v>
      </c>
    </row>
    <row r="22" spans="2:5" ht="15" customHeight="1" x14ac:dyDescent="0.2">
      <c r="B22" s="20" t="s">
        <v>13</v>
      </c>
      <c r="C22" s="32" t="s">
        <v>24</v>
      </c>
      <c r="D22" s="30">
        <v>9944.2038452299948</v>
      </c>
      <c r="E22" s="33" t="s">
        <v>24</v>
      </c>
    </row>
    <row r="23" spans="2:5" ht="15" customHeight="1" x14ac:dyDescent="0.2">
      <c r="B23" s="20" t="s">
        <v>18</v>
      </c>
      <c r="C23" s="29">
        <v>647</v>
      </c>
      <c r="D23" s="30">
        <v>4.1709016299999995</v>
      </c>
      <c r="E23" s="31">
        <f>D23*10^6/C23</f>
        <v>6446.5249304482213</v>
      </c>
    </row>
    <row r="24" spans="2:5" ht="15" customHeight="1" x14ac:dyDescent="0.2">
      <c r="B24" s="20" t="s">
        <v>19</v>
      </c>
      <c r="C24" s="32" t="s">
        <v>24</v>
      </c>
      <c r="D24" s="30">
        <v>722.82481074000009</v>
      </c>
      <c r="E24" s="33" t="s">
        <v>24</v>
      </c>
    </row>
    <row r="25" spans="2:5" ht="15" customHeight="1" x14ac:dyDescent="0.2">
      <c r="B25" s="20" t="s">
        <v>20</v>
      </c>
      <c r="C25" s="32" t="s">
        <v>24</v>
      </c>
      <c r="D25" s="30">
        <v>22.807666809999994</v>
      </c>
      <c r="E25" s="33" t="s">
        <v>24</v>
      </c>
    </row>
    <row r="26" spans="2:5" ht="15" customHeight="1" x14ac:dyDescent="0.2">
      <c r="B26" s="22" t="s">
        <v>3</v>
      </c>
      <c r="C26" s="32" t="s">
        <v>24</v>
      </c>
      <c r="D26" s="38">
        <v>61005.315626790005</v>
      </c>
      <c r="E26" s="33" t="s">
        <v>24</v>
      </c>
    </row>
    <row r="27" spans="2:5" ht="15" customHeight="1" x14ac:dyDescent="0.2">
      <c r="B27" s="51" t="s">
        <v>33</v>
      </c>
      <c r="C27" s="32" t="s">
        <v>24</v>
      </c>
      <c r="D27" s="30">
        <v>24717.428022760014</v>
      </c>
      <c r="E27" s="33" t="s">
        <v>24</v>
      </c>
    </row>
    <row r="28" spans="2:5" ht="15" customHeight="1" x14ac:dyDescent="0.2">
      <c r="B28" s="22" t="s">
        <v>4</v>
      </c>
      <c r="C28" s="37">
        <v>2008201</v>
      </c>
      <c r="D28" s="38">
        <v>10458.113985190001</v>
      </c>
      <c r="E28" s="39">
        <f>D28*10^6/C28</f>
        <v>5207.7028072339372</v>
      </c>
    </row>
    <row r="29" spans="2:5" ht="15" customHeight="1" x14ac:dyDescent="0.2">
      <c r="B29" s="20" t="s">
        <v>39</v>
      </c>
      <c r="C29" s="29">
        <v>571168</v>
      </c>
      <c r="D29" s="30">
        <v>435.3433400799999</v>
      </c>
      <c r="E29" s="31">
        <f>D29*10^6/C29</f>
        <v>762.19840761387184</v>
      </c>
    </row>
    <row r="30" spans="2:5" ht="15" customHeight="1" x14ac:dyDescent="0.2">
      <c r="B30" s="20" t="s">
        <v>46</v>
      </c>
      <c r="C30" s="29">
        <v>60713</v>
      </c>
      <c r="D30" s="30">
        <v>25.283625429999997</v>
      </c>
      <c r="E30" s="31">
        <f>D30*10^6/C30</f>
        <v>416.44500238828579</v>
      </c>
    </row>
    <row r="31" spans="2:5" ht="15" customHeight="1" x14ac:dyDescent="0.2">
      <c r="B31" s="20" t="s">
        <v>32</v>
      </c>
      <c r="C31" s="29">
        <v>257847</v>
      </c>
      <c r="D31" s="30">
        <v>59.083248450000006</v>
      </c>
      <c r="E31" s="31">
        <f>D31*10^6/C31</f>
        <v>229.14072473210859</v>
      </c>
    </row>
    <row r="32" spans="2:5" ht="15" customHeight="1" x14ac:dyDescent="0.2">
      <c r="B32" s="51" t="s">
        <v>42</v>
      </c>
      <c r="C32" s="32" t="s">
        <v>24</v>
      </c>
      <c r="D32" s="30">
        <v>38.420849450000006</v>
      </c>
      <c r="E32" s="33" t="s">
        <v>24</v>
      </c>
    </row>
    <row r="33" spans="2:5" ht="17.25" customHeight="1" x14ac:dyDescent="0.2">
      <c r="B33" s="22" t="s">
        <v>14</v>
      </c>
      <c r="C33" s="37">
        <v>1911209</v>
      </c>
      <c r="D33" s="38">
        <v>9868.4793619100001</v>
      </c>
      <c r="E33" s="39">
        <f>D33*10^6/C33</f>
        <v>5163.4747230208732</v>
      </c>
    </row>
    <row r="34" spans="2:5" ht="15" customHeight="1" x14ac:dyDescent="0.2">
      <c r="B34" s="20" t="s">
        <v>21</v>
      </c>
      <c r="C34" s="29">
        <v>3000901</v>
      </c>
      <c r="D34" s="30">
        <v>12103.070187399997</v>
      </c>
      <c r="E34" s="31">
        <f>D34*10^6/C34</f>
        <v>4033.145441119183</v>
      </c>
    </row>
    <row r="35" spans="2:5" ht="15" customHeight="1" x14ac:dyDescent="0.2">
      <c r="B35" s="23" t="s">
        <v>15</v>
      </c>
      <c r="C35" s="29">
        <v>88613</v>
      </c>
      <c r="D35" s="30">
        <v>70.977521540000012</v>
      </c>
      <c r="E35" s="31">
        <f>D35*10^6/C35</f>
        <v>800.98316883527252</v>
      </c>
    </row>
    <row r="36" spans="2:5" ht="15" customHeight="1" x14ac:dyDescent="0.2">
      <c r="B36" s="23" t="s">
        <v>47</v>
      </c>
      <c r="C36" s="32" t="s">
        <v>24</v>
      </c>
      <c r="D36" s="30">
        <v>293.69093205999985</v>
      </c>
      <c r="E36" s="33" t="s">
        <v>24</v>
      </c>
    </row>
    <row r="37" spans="2:5" ht="15" customHeight="1" x14ac:dyDescent="0.2">
      <c r="B37" s="24" t="s">
        <v>45</v>
      </c>
      <c r="C37" s="40" t="s">
        <v>24</v>
      </c>
      <c r="D37" s="38">
        <f>D33-D35-D36</f>
        <v>9503.8109083099989</v>
      </c>
      <c r="E37" s="41" t="s">
        <v>24</v>
      </c>
    </row>
    <row r="38" spans="2:5" ht="15" customHeight="1" x14ac:dyDescent="0.2">
      <c r="B38" s="24" t="s">
        <v>16</v>
      </c>
      <c r="C38" s="37">
        <v>3023039</v>
      </c>
      <c r="D38" s="38">
        <v>-2456.3543871199995</v>
      </c>
      <c r="E38" s="39">
        <f>D38*10^6/C38</f>
        <v>-812.54472308164054</v>
      </c>
    </row>
    <row r="39" spans="2:5" ht="15" customHeight="1" x14ac:dyDescent="0.2">
      <c r="B39" s="23" t="s">
        <v>30</v>
      </c>
      <c r="C39" s="29">
        <v>319980</v>
      </c>
      <c r="D39" s="30">
        <v>847.39021737999997</v>
      </c>
      <c r="E39" s="31">
        <f>D39*10^6/C39</f>
        <v>2648.2599455590976</v>
      </c>
    </row>
    <row r="40" spans="2:5" ht="15" customHeight="1" x14ac:dyDescent="0.2">
      <c r="B40" s="23" t="s">
        <v>31</v>
      </c>
      <c r="C40" s="29">
        <v>2703059</v>
      </c>
      <c r="D40" s="30">
        <v>-3303.7446045000002</v>
      </c>
      <c r="E40" s="31">
        <f>D40*10^6/C40</f>
        <v>-1222.2243778252714</v>
      </c>
    </row>
    <row r="41" spans="2:5" ht="15" customHeight="1" x14ac:dyDescent="0.2">
      <c r="B41" s="24" t="s">
        <v>17</v>
      </c>
      <c r="C41" s="29"/>
      <c r="D41" s="42"/>
      <c r="E41" s="31"/>
    </row>
    <row r="42" spans="2:5" ht="15" customHeight="1" x14ac:dyDescent="0.2">
      <c r="B42" s="23" t="s">
        <v>34</v>
      </c>
      <c r="C42" s="29"/>
      <c r="D42" s="43">
        <f>D28/D26</f>
        <v>0.17142955294534043</v>
      </c>
      <c r="E42" s="31"/>
    </row>
    <row r="43" spans="2:5" ht="15" customHeight="1" x14ac:dyDescent="0.2">
      <c r="B43" s="25" t="s">
        <v>35</v>
      </c>
      <c r="C43" s="44"/>
      <c r="D43" s="45">
        <f>D37/D26</f>
        <v>0.15578660335848626</v>
      </c>
      <c r="E43" s="46"/>
    </row>
    <row r="44" spans="2:5" ht="3" customHeight="1" x14ac:dyDescent="0.2">
      <c r="B44" s="48"/>
      <c r="C44" s="49"/>
      <c r="D44" s="43"/>
      <c r="E44" s="50"/>
    </row>
    <row r="45" spans="2:5" ht="12.95" customHeight="1" x14ac:dyDescent="0.2">
      <c r="B45" s="12" t="s">
        <v>40</v>
      </c>
      <c r="C45" s="12"/>
      <c r="D45" s="12"/>
      <c r="E45" s="12"/>
    </row>
    <row r="46" spans="2:5" ht="59.25" customHeight="1" x14ac:dyDescent="0.2">
      <c r="B46" s="61" t="s">
        <v>43</v>
      </c>
      <c r="C46" s="61"/>
      <c r="D46" s="61"/>
      <c r="E46" s="61"/>
    </row>
    <row r="47" spans="2:5" ht="12.95" customHeight="1" x14ac:dyDescent="0.2">
      <c r="B47" s="8" t="s">
        <v>36</v>
      </c>
      <c r="C47" s="8"/>
      <c r="D47" s="8"/>
      <c r="E47" s="9"/>
    </row>
    <row r="48" spans="2:5" ht="20.25" customHeight="1" x14ac:dyDescent="0.2">
      <c r="B48" s="62" t="s">
        <v>44</v>
      </c>
      <c r="C48" s="62"/>
      <c r="D48" s="62"/>
      <c r="E48" s="62"/>
    </row>
    <row r="49" spans="2:6" ht="12.95" customHeight="1" x14ac:dyDescent="0.2">
      <c r="B49" s="10" t="s">
        <v>29</v>
      </c>
      <c r="C49" s="6"/>
      <c r="D49" s="7"/>
      <c r="E49" s="7"/>
      <c r="F49" s="4"/>
    </row>
    <row r="50" spans="2:6" x14ac:dyDescent="0.2">
      <c r="C50" s="2"/>
      <c r="D50" s="3"/>
      <c r="E50" s="3"/>
      <c r="F50" s="3"/>
    </row>
    <row r="51" spans="2:6" x14ac:dyDescent="0.2">
      <c r="C51" s="2"/>
      <c r="D51" s="2"/>
      <c r="E51" s="3"/>
      <c r="F51" s="2"/>
    </row>
    <row r="54" spans="2:6" x14ac:dyDescent="0.2">
      <c r="D54" s="14"/>
    </row>
    <row r="55" spans="2:6" x14ac:dyDescent="0.2">
      <c r="B55" s="13"/>
      <c r="D55" s="15"/>
    </row>
    <row r="56" spans="2:6" x14ac:dyDescent="0.2">
      <c r="B56" s="13"/>
      <c r="D56" s="15"/>
    </row>
    <row r="57" spans="2:6" x14ac:dyDescent="0.2">
      <c r="B57" s="13"/>
      <c r="D57" s="15"/>
    </row>
  </sheetData>
  <mergeCells count="6">
    <mergeCell ref="B3:E3"/>
    <mergeCell ref="B2:E2"/>
    <mergeCell ref="C5:C6"/>
    <mergeCell ref="B46:E46"/>
    <mergeCell ref="B48:E48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ignoredErrors>
    <ignoredError sqref="D18 D12" formulaRange="1"/>
    <ignoredError sqref="D42:D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2017-04-18T09:38:44Z</cp:lastPrinted>
  <dcterms:created xsi:type="dcterms:W3CDTF">1998-06-18T12:19:34Z</dcterms:created>
  <dcterms:modified xsi:type="dcterms:W3CDTF">2019-06-14T11:05:42Z</dcterms:modified>
</cp:coreProperties>
</file>