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90" yWindow="-15" windowWidth="19230" windowHeight="6060" autoFilterDateGrouping="0"/>
  </bookViews>
  <sheets>
    <sheet name="Cuadro 71" sheetId="3" r:id="rId1"/>
  </sheets>
  <definedNames>
    <definedName name="_xlnm.Print_Area" localSheetId="0">'Cuadro 71'!$B$2:$E$49</definedName>
  </definedNames>
  <calcPr calcId="162913"/>
</workbook>
</file>

<file path=xl/calcChain.xml><?xml version="1.0" encoding="utf-8"?>
<calcChain xmlns="http://schemas.openxmlformats.org/spreadsheetml/2006/main">
  <c r="D37" i="3" l="1"/>
  <c r="E19" i="3" l="1"/>
  <c r="E30" i="3" l="1"/>
  <c r="D18" i="3"/>
  <c r="D12" i="3"/>
  <c r="D9" i="3"/>
  <c r="E31" i="3" l="1"/>
  <c r="E40" i="3"/>
  <c r="E39" i="3"/>
  <c r="E38" i="3"/>
  <c r="E35" i="3"/>
  <c r="E34" i="3"/>
  <c r="E33" i="3"/>
  <c r="E29" i="3"/>
  <c r="E28" i="3"/>
  <c r="E23" i="3"/>
  <c r="E21" i="3"/>
  <c r="E20" i="3"/>
  <c r="E15" i="3"/>
  <c r="E14" i="3"/>
  <c r="E13" i="3"/>
  <c r="E11" i="3"/>
  <c r="E10" i="3"/>
  <c r="E8" i="3"/>
  <c r="E7" i="3"/>
  <c r="D42" i="3"/>
  <c r="D43" i="3"/>
</calcChain>
</file>

<file path=xl/sharedStrings.xml><?xml version="1.0" encoding="utf-8"?>
<sst xmlns="http://schemas.openxmlformats.org/spreadsheetml/2006/main" count="76" uniqueCount="49">
  <si>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</si>
  <si>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</si>
  <si>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</si>
  <si>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</si>
  <si>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</si>
  <si>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</si>
  <si>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</si>
  <si>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</si>
  <si>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</si>
  <si>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</si>
  <si>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</si>
  <si>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</si>
  <si>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</si>
  <si>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</si>
  <si>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</si>
  <si>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</si>
  <si>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</si>
  <si>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</si>
  <si>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</si>
  <si>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</si>
  <si>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</si>
  <si>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</si>
  <si>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</si>
  <si>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</si>
  <si>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</si>
  <si>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</si>
  <si>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</si>
  <si>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</si>
  <si>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</si>
  <si>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</si>
  <si>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Resultado positivo (a ingresar)</t>
  </si>
  <si>
    <t>Resultado negativo (a devolver)</t>
  </si>
  <si>
    <t>Deducciones autonómicas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</si>
  <si>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</si>
  <si>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</si>
  <si>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</si>
  <si>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</si>
  <si>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</si>
  <si>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(3) Resultado del cociente: cuota íntegra/ base liquidable.</t>
  </si>
  <si>
    <t>Deducción inversión vivienda habitual (régimen transitorio)</t>
  </si>
  <si>
    <t>(1) Importe aplicado en las declaraciones.</t>
  </si>
  <si>
    <t>DECLARACIONES CONJUNTAS NO MONOPARENTALES. PRINCIPALES MAGNITUDES DEL IMPUESTO EN LAS DECLARACIONES EN LAS QUE EL PRINCIPAL PERCEPTOR DE RENTA ES MUJER. IRPF 2015</t>
  </si>
  <si>
    <r>
      <t>Resto deducciones</t>
    </r>
    <r>
      <rPr>
        <vertAlign val="superscript"/>
        <sz val="10"/>
        <rFont val="Times New Roman"/>
        <family val="1"/>
      </rPr>
      <t>(2)</t>
    </r>
  </si>
  <si>
    <t>CRA-DM-DFN</t>
  </si>
  <si>
    <t>(2) Incluye las deducciones por: inversiones y gastos en protección y difusión del Patrimonio Histórico; donativos; incentivos y estímulos a la inversión empresarial; rentas obtenidas en Ceuta y Melilla; doble imposición internacional y de derechos de imagen; inversión en empresas de nueva o reciente creación; obras de mejora en la vivienda (saldos pendientes,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</si>
  <si>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Resultado del cociente: (cuota resultante de la autoliquidación - deducción por maternidad - deducción por familia numerosa o personas con discapacidad a cargo)/ base liquidable.</t>
  </si>
  <si>
    <t>Deducción alquiler vivienda habitual (régimen transitorio)</t>
  </si>
  <si>
    <t>Ded. por familia numerosa o personas con discapacidad a cargo (DFN)</t>
  </si>
  <si>
    <t>Cuadro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</si>
</sst>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10" fontId="4" fillId="0" borderId="9" xfId="0" applyNumberFormat="1" applyFont="1" applyBorder="1" applyAlignment="1">
      <alignment horizontal="right" vertical="center" indent="1"/>
    </xf>
    <xf numFmtId="3" fontId="7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/>
    <xf numFmtId="164" fontId="0" fillId="0" borderId="0" xfId="0" applyNumberFormat="1" applyBorder="1"/>
    <xf numFmtId="165" fontId="0" fillId="0" borderId="0" xfId="1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44</xdr:row>
      <xdr:rowOff>0</xdr:rowOff>
    </xdr:from>
    <xdr:to>
      <xdr:col>1</xdr:col>
      <xdr:colOff>942975</xdr:colOff>
      <xdr:row>44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7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4.7109375" customWidth="1"/>
    <col min="3" max="3" width="14.7109375" style="45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7" t="s">
        <v>48</v>
      </c>
      <c r="C2" s="58"/>
      <c r="D2" s="58"/>
      <c r="E2" s="59"/>
      <c r="F2" s="46"/>
    </row>
    <row r="3" spans="2:6" ht="30" customHeight="1" x14ac:dyDescent="0.2">
      <c r="B3" s="54" t="s">
        <v>41</v>
      </c>
      <c r="C3" s="55"/>
      <c r="D3" s="55"/>
      <c r="E3" s="56"/>
      <c r="F3" s="8"/>
    </row>
    <row r="4" spans="2:6" ht="9.75" customHeight="1" x14ac:dyDescent="0.2">
      <c r="B4" s="47"/>
      <c r="C4" s="47"/>
      <c r="D4" s="47"/>
      <c r="E4" s="47"/>
      <c r="F4" s="8"/>
    </row>
    <row r="5" spans="2:6" ht="15" customHeight="1" x14ac:dyDescent="0.2">
      <c r="B5" s="64" t="s">
        <v>1</v>
      </c>
      <c r="C5" s="60" t="s">
        <v>33</v>
      </c>
      <c r="D5" s="13" t="s">
        <v>0</v>
      </c>
      <c r="E5" s="13" t="s">
        <v>5</v>
      </c>
    </row>
    <row r="6" spans="2:6" ht="18" customHeight="1" x14ac:dyDescent="0.2">
      <c r="B6" s="65"/>
      <c r="C6" s="61"/>
      <c r="D6" s="14" t="s">
        <v>34</v>
      </c>
      <c r="E6" s="15" t="s">
        <v>28</v>
      </c>
    </row>
    <row r="7" spans="2:6" ht="15" customHeight="1" x14ac:dyDescent="0.2">
      <c r="B7" s="16" t="s">
        <v>6</v>
      </c>
      <c r="C7" s="17">
        <v>298931</v>
      </c>
      <c r="D7" s="18">
        <v>5735.1805033599967</v>
      </c>
      <c r="E7" s="19">
        <f>D7*10^6/C7</f>
        <v>19185.633150660175</v>
      </c>
      <c r="F7" s="53"/>
    </row>
    <row r="8" spans="2:6" ht="15" customHeight="1" x14ac:dyDescent="0.2">
      <c r="B8" s="20" t="s">
        <v>7</v>
      </c>
      <c r="C8" s="21">
        <v>31841</v>
      </c>
      <c r="D8" s="22">
        <v>84.167304070000043</v>
      </c>
      <c r="E8" s="23">
        <f>D8*10^6/C8</f>
        <v>2643.3624594076832</v>
      </c>
    </row>
    <row r="9" spans="2:6" ht="15" customHeight="1" x14ac:dyDescent="0.2">
      <c r="B9" s="20" t="s">
        <v>8</v>
      </c>
      <c r="C9" s="24" t="s">
        <v>24</v>
      </c>
      <c r="D9" s="22">
        <f>SUM(D10:D11)</f>
        <v>165.64471144999982</v>
      </c>
      <c r="E9" s="25" t="s">
        <v>24</v>
      </c>
    </row>
    <row r="10" spans="2:6" ht="15" customHeight="1" x14ac:dyDescent="0.2">
      <c r="B10" s="26" t="s">
        <v>22</v>
      </c>
      <c r="C10" s="27">
        <v>1503</v>
      </c>
      <c r="D10" s="28">
        <v>2.70799784</v>
      </c>
      <c r="E10" s="29">
        <f>D10*10^6/C10</f>
        <v>1801.7284364604125</v>
      </c>
    </row>
    <row r="11" spans="2:6" ht="15" customHeight="1" x14ac:dyDescent="0.2">
      <c r="B11" s="26" t="s">
        <v>23</v>
      </c>
      <c r="C11" s="27">
        <v>225159</v>
      </c>
      <c r="D11" s="28">
        <v>162.93671360999983</v>
      </c>
      <c r="E11" s="29">
        <f>D11*10^6/C11</f>
        <v>723.65179100102523</v>
      </c>
    </row>
    <row r="12" spans="2:6" ht="15" customHeight="1" x14ac:dyDescent="0.2">
      <c r="B12" s="20" t="s">
        <v>9</v>
      </c>
      <c r="C12" s="24" t="s">
        <v>24</v>
      </c>
      <c r="D12" s="22">
        <f>SUM(D13:D15)</f>
        <v>556.50042728000017</v>
      </c>
      <c r="E12" s="25" t="s">
        <v>24</v>
      </c>
      <c r="F12" s="53"/>
    </row>
    <row r="13" spans="2:6" ht="15" customHeight="1" x14ac:dyDescent="0.2">
      <c r="B13" s="26" t="s">
        <v>25</v>
      </c>
      <c r="C13" s="27">
        <v>60208</v>
      </c>
      <c r="D13" s="28">
        <v>264.05995198000005</v>
      </c>
      <c r="E13" s="29">
        <f>D13*10^6/C13</f>
        <v>4385.795109952167</v>
      </c>
      <c r="F13" s="53"/>
    </row>
    <row r="14" spans="2:6" ht="15" customHeight="1" x14ac:dyDescent="0.2">
      <c r="B14" s="26" t="s">
        <v>26</v>
      </c>
      <c r="C14" s="27">
        <v>18934</v>
      </c>
      <c r="D14" s="28">
        <v>51.960976850000016</v>
      </c>
      <c r="E14" s="29">
        <f>D14*10^6/C14</f>
        <v>2744.3211603464674</v>
      </c>
    </row>
    <row r="15" spans="2:6" ht="15" customHeight="1" x14ac:dyDescent="0.2">
      <c r="B15" s="26" t="s">
        <v>27</v>
      </c>
      <c r="C15" s="27">
        <v>18999</v>
      </c>
      <c r="D15" s="28">
        <v>240.47949845000011</v>
      </c>
      <c r="E15" s="29">
        <f>D15*10^6/C15</f>
        <v>12657.481891152171</v>
      </c>
      <c r="F15" s="53"/>
    </row>
    <row r="16" spans="2:6" ht="15" customHeight="1" x14ac:dyDescent="0.2">
      <c r="B16" s="20" t="s">
        <v>10</v>
      </c>
      <c r="C16" s="24" t="s">
        <v>24</v>
      </c>
      <c r="D16" s="22">
        <v>39.376139310000028</v>
      </c>
      <c r="E16" s="25" t="s">
        <v>24</v>
      </c>
    </row>
    <row r="17" spans="2:6" ht="15" customHeight="1" x14ac:dyDescent="0.2">
      <c r="B17" s="20" t="s">
        <v>11</v>
      </c>
      <c r="C17" s="24" t="s">
        <v>24</v>
      </c>
      <c r="D17" s="22">
        <v>87.132285350000032</v>
      </c>
      <c r="E17" s="25" t="s">
        <v>24</v>
      </c>
    </row>
    <row r="18" spans="2:6" ht="15" customHeight="1" x14ac:dyDescent="0.2">
      <c r="B18" s="20" t="s">
        <v>12</v>
      </c>
      <c r="C18" s="24" t="s">
        <v>24</v>
      </c>
      <c r="D18" s="22">
        <f>SUM(D19:D20)</f>
        <v>146.50812510000006</v>
      </c>
      <c r="E18" s="25" t="s">
        <v>24</v>
      </c>
    </row>
    <row r="19" spans="2:6" ht="15" customHeight="1" x14ac:dyDescent="0.2">
      <c r="B19" s="26" t="s">
        <v>22</v>
      </c>
      <c r="C19" s="27">
        <v>20558</v>
      </c>
      <c r="D19" s="28">
        <v>19.768041219999997</v>
      </c>
      <c r="E19" s="29">
        <f>D19*10^6/C19</f>
        <v>961.57414242630603</v>
      </c>
    </row>
    <row r="20" spans="2:6" ht="15" customHeight="1" x14ac:dyDescent="0.2">
      <c r="B20" s="26" t="s">
        <v>23</v>
      </c>
      <c r="C20" s="27">
        <v>23690</v>
      </c>
      <c r="D20" s="28">
        <v>126.74008388000006</v>
      </c>
      <c r="E20" s="29">
        <f>D20*10^6/C20</f>
        <v>5349.940222878854</v>
      </c>
    </row>
    <row r="21" spans="2:6" ht="15" customHeight="1" x14ac:dyDescent="0.2">
      <c r="B21" s="30" t="s">
        <v>2</v>
      </c>
      <c r="C21" s="31">
        <v>352293</v>
      </c>
      <c r="D21" s="32">
        <v>6814.5122367800004</v>
      </c>
      <c r="E21" s="33">
        <f>D21*10^6/C21</f>
        <v>19343.308657225665</v>
      </c>
      <c r="F21" s="53"/>
    </row>
    <row r="22" spans="2:6" ht="15" customHeight="1" x14ac:dyDescent="0.2">
      <c r="B22" s="20" t="s">
        <v>13</v>
      </c>
      <c r="C22" s="24" t="s">
        <v>24</v>
      </c>
      <c r="D22" s="22">
        <v>1104.3708097699996</v>
      </c>
      <c r="E22" s="25" t="s">
        <v>24</v>
      </c>
    </row>
    <row r="23" spans="2:6" ht="15" customHeight="1" x14ac:dyDescent="0.2">
      <c r="B23" s="20" t="s">
        <v>18</v>
      </c>
      <c r="C23" s="21">
        <v>57</v>
      </c>
      <c r="D23" s="22">
        <v>0.2526274300000001</v>
      </c>
      <c r="E23" s="23">
        <f>D23*10^6/C23</f>
        <v>4432.060175438598</v>
      </c>
    </row>
    <row r="24" spans="2:6" ht="15" customHeight="1" x14ac:dyDescent="0.2">
      <c r="B24" s="20" t="s">
        <v>19</v>
      </c>
      <c r="C24" s="24" t="s">
        <v>24</v>
      </c>
      <c r="D24" s="22">
        <v>52.37396583999999</v>
      </c>
      <c r="E24" s="25" t="s">
        <v>24</v>
      </c>
    </row>
    <row r="25" spans="2:6" ht="15" customHeight="1" x14ac:dyDescent="0.2">
      <c r="B25" s="20" t="s">
        <v>20</v>
      </c>
      <c r="C25" s="24" t="s">
        <v>24</v>
      </c>
      <c r="D25" s="22">
        <v>1.2581983000000003</v>
      </c>
      <c r="E25" s="25" t="s">
        <v>24</v>
      </c>
    </row>
    <row r="26" spans="2:6" ht="15" customHeight="1" x14ac:dyDescent="0.2">
      <c r="B26" s="30" t="s">
        <v>3</v>
      </c>
      <c r="C26" s="24" t="s">
        <v>24</v>
      </c>
      <c r="D26" s="32">
        <v>5646.4978512499993</v>
      </c>
      <c r="E26" s="25" t="s">
        <v>24</v>
      </c>
    </row>
    <row r="27" spans="2:6" ht="15" customHeight="1" x14ac:dyDescent="0.2">
      <c r="B27" s="51" t="s">
        <v>35</v>
      </c>
      <c r="C27" s="24" t="s">
        <v>24</v>
      </c>
      <c r="D27" s="22">
        <v>2742.2530290099985</v>
      </c>
      <c r="E27" s="25" t="s">
        <v>24</v>
      </c>
    </row>
    <row r="28" spans="2:6" ht="15" customHeight="1" x14ac:dyDescent="0.2">
      <c r="B28" s="30" t="s">
        <v>4</v>
      </c>
      <c r="C28" s="31">
        <v>206336</v>
      </c>
      <c r="D28" s="32">
        <v>802.85878254999989</v>
      </c>
      <c r="E28" s="33">
        <f>D28*10^6/C28</f>
        <v>3891.0262026500459</v>
      </c>
    </row>
    <row r="29" spans="2:6" ht="15" customHeight="1" x14ac:dyDescent="0.2">
      <c r="B29" s="20" t="s">
        <v>39</v>
      </c>
      <c r="C29" s="21">
        <v>80384</v>
      </c>
      <c r="D29" s="22">
        <v>63.104507129999988</v>
      </c>
      <c r="E29" s="23">
        <f>D29*10^6/C29</f>
        <v>785.03815597631353</v>
      </c>
    </row>
    <row r="30" spans="2:6" ht="15" customHeight="1" x14ac:dyDescent="0.2">
      <c r="B30" s="20" t="s">
        <v>46</v>
      </c>
      <c r="C30" s="21">
        <v>10645</v>
      </c>
      <c r="D30" s="22">
        <v>4.7915154399999995</v>
      </c>
      <c r="E30" s="23">
        <f>D30*10^6/C30</f>
        <v>450.1188764678252</v>
      </c>
    </row>
    <row r="31" spans="2:6" ht="15" customHeight="1" x14ac:dyDescent="0.2">
      <c r="B31" s="20" t="s">
        <v>32</v>
      </c>
      <c r="C31" s="21">
        <v>35927</v>
      </c>
      <c r="D31" s="22">
        <v>9.6485465599999962</v>
      </c>
      <c r="E31" s="23">
        <f>D31*10^6/C31</f>
        <v>268.55976173908192</v>
      </c>
    </row>
    <row r="32" spans="2:6" ht="15" customHeight="1" x14ac:dyDescent="0.2">
      <c r="B32" s="20" t="s">
        <v>42</v>
      </c>
      <c r="C32" s="24" t="s">
        <v>24</v>
      </c>
      <c r="D32" s="22">
        <v>9.6369791400000029</v>
      </c>
      <c r="E32" s="25" t="s">
        <v>24</v>
      </c>
    </row>
    <row r="33" spans="2:5" ht="20.25" customHeight="1" x14ac:dyDescent="0.2">
      <c r="B33" s="30" t="s">
        <v>14</v>
      </c>
      <c r="C33" s="31">
        <v>189268</v>
      </c>
      <c r="D33" s="32">
        <v>724.35157612</v>
      </c>
      <c r="E33" s="33">
        <f>D33*10^6/C33</f>
        <v>3827.1212044296976</v>
      </c>
    </row>
    <row r="34" spans="2:5" ht="15" customHeight="1" x14ac:dyDescent="0.2">
      <c r="B34" s="20" t="s">
        <v>21</v>
      </c>
      <c r="C34" s="21">
        <v>337282</v>
      </c>
      <c r="D34" s="22">
        <v>1008.39065581</v>
      </c>
      <c r="E34" s="23">
        <f>D34*10^6/C34</f>
        <v>2989.7553258400981</v>
      </c>
    </row>
    <row r="35" spans="2:5" ht="15" customHeight="1" x14ac:dyDescent="0.2">
      <c r="B35" s="34" t="s">
        <v>15</v>
      </c>
      <c r="C35" s="21">
        <v>34935</v>
      </c>
      <c r="D35" s="22">
        <v>32.011484570000007</v>
      </c>
      <c r="E35" s="23">
        <f>D35*10^6/C35</f>
        <v>916.31557377987713</v>
      </c>
    </row>
    <row r="36" spans="2:5" ht="15" customHeight="1" x14ac:dyDescent="0.2">
      <c r="B36" s="34" t="s">
        <v>47</v>
      </c>
      <c r="C36" s="36" t="s">
        <v>24</v>
      </c>
      <c r="D36" s="22">
        <v>40.020282679999994</v>
      </c>
      <c r="E36" s="37" t="s">
        <v>24</v>
      </c>
    </row>
    <row r="37" spans="2:5" ht="15" customHeight="1" x14ac:dyDescent="0.2">
      <c r="B37" s="35" t="s">
        <v>43</v>
      </c>
      <c r="C37" s="36" t="s">
        <v>24</v>
      </c>
      <c r="D37" s="32">
        <f>D33-D35-D36</f>
        <v>652.31980886999997</v>
      </c>
      <c r="E37" s="37" t="s">
        <v>24</v>
      </c>
    </row>
    <row r="38" spans="2:5" ht="15" customHeight="1" x14ac:dyDescent="0.2">
      <c r="B38" s="35" t="s">
        <v>16</v>
      </c>
      <c r="C38" s="31">
        <v>339974</v>
      </c>
      <c r="D38" s="32">
        <v>-319.28866035999999</v>
      </c>
      <c r="E38" s="33">
        <f>D38*10^6/C38</f>
        <v>-939.15611299687623</v>
      </c>
    </row>
    <row r="39" spans="2:5" ht="15" customHeight="1" x14ac:dyDescent="0.2">
      <c r="B39" s="34" t="s">
        <v>30</v>
      </c>
      <c r="C39" s="21">
        <v>22554</v>
      </c>
      <c r="D39" s="22">
        <v>52.033679670000033</v>
      </c>
      <c r="E39" s="23">
        <f>D39*10^6/C39</f>
        <v>2307.0710148975804</v>
      </c>
    </row>
    <row r="40" spans="2:5" ht="15" customHeight="1" x14ac:dyDescent="0.2">
      <c r="B40" s="34" t="s">
        <v>31</v>
      </c>
      <c r="C40" s="21">
        <v>317420</v>
      </c>
      <c r="D40" s="22">
        <v>-371.32234003000008</v>
      </c>
      <c r="E40" s="23">
        <f>D40*10^6/C40</f>
        <v>-1169.8139374645582</v>
      </c>
    </row>
    <row r="41" spans="2:5" ht="15" customHeight="1" x14ac:dyDescent="0.2">
      <c r="B41" s="35" t="s">
        <v>17</v>
      </c>
      <c r="C41" s="21"/>
      <c r="D41" s="38"/>
      <c r="E41" s="23"/>
    </row>
    <row r="42" spans="2:5" ht="15" customHeight="1" x14ac:dyDescent="0.2">
      <c r="B42" s="34" t="s">
        <v>36</v>
      </c>
      <c r="C42" s="21"/>
      <c r="D42" s="39">
        <f>D28/D26</f>
        <v>0.14218703410508979</v>
      </c>
      <c r="E42" s="23"/>
    </row>
    <row r="43" spans="2:5" ht="15" customHeight="1" x14ac:dyDescent="0.2">
      <c r="B43" s="40" t="s">
        <v>37</v>
      </c>
      <c r="C43" s="41"/>
      <c r="D43" s="42">
        <f>D37/D26</f>
        <v>0.11552644241697391</v>
      </c>
      <c r="E43" s="43"/>
    </row>
    <row r="44" spans="2:5" ht="3" customHeight="1" x14ac:dyDescent="0.2">
      <c r="B44" s="48"/>
      <c r="C44" s="49"/>
      <c r="D44" s="39"/>
      <c r="E44" s="50"/>
    </row>
    <row r="45" spans="2:5" ht="12.95" customHeight="1" x14ac:dyDescent="0.2">
      <c r="B45" s="9" t="s">
        <v>40</v>
      </c>
      <c r="C45" s="9"/>
      <c r="D45" s="9"/>
      <c r="E45" s="9"/>
    </row>
    <row r="46" spans="2:5" ht="58.5" customHeight="1" x14ac:dyDescent="0.2">
      <c r="B46" s="62" t="s">
        <v>44</v>
      </c>
      <c r="C46" s="62"/>
      <c r="D46" s="62"/>
      <c r="E46" s="62"/>
    </row>
    <row r="47" spans="2:5" ht="12.95" customHeight="1" x14ac:dyDescent="0.2">
      <c r="B47" s="5" t="s">
        <v>38</v>
      </c>
      <c r="C47" s="5"/>
      <c r="D47" s="5"/>
      <c r="E47" s="6"/>
    </row>
    <row r="48" spans="2:5" ht="21.75" customHeight="1" x14ac:dyDescent="0.2">
      <c r="B48" s="63" t="s">
        <v>45</v>
      </c>
      <c r="C48" s="63"/>
      <c r="D48" s="63"/>
      <c r="E48" s="63"/>
    </row>
    <row r="49" spans="2:6" ht="12.95" customHeight="1" x14ac:dyDescent="0.2">
      <c r="B49" s="7" t="s">
        <v>29</v>
      </c>
      <c r="C49" s="44"/>
      <c r="D49" s="4"/>
      <c r="E49" s="4"/>
      <c r="F49" s="3"/>
    </row>
    <row r="50" spans="2:6" x14ac:dyDescent="0.2">
      <c r="C50" s="1"/>
      <c r="D50" s="52"/>
      <c r="E50" s="2"/>
      <c r="F50" s="2"/>
    </row>
    <row r="51" spans="2:6" x14ac:dyDescent="0.2">
      <c r="C51" s="1"/>
      <c r="D51" s="1"/>
      <c r="E51" s="2"/>
      <c r="F51" s="1"/>
    </row>
    <row r="54" spans="2:6" x14ac:dyDescent="0.2">
      <c r="D54" s="11"/>
    </row>
    <row r="55" spans="2:6" x14ac:dyDescent="0.2">
      <c r="B55" s="10"/>
      <c r="D55" s="12"/>
    </row>
    <row r="56" spans="2:6" x14ac:dyDescent="0.2">
      <c r="B56" s="10"/>
      <c r="D56" s="12"/>
    </row>
    <row r="57" spans="2:6" x14ac:dyDescent="0.2">
      <c r="B57" s="10"/>
      <c r="D57" s="12"/>
    </row>
  </sheetData>
  <mergeCells count="6">
    <mergeCell ref="B3:E3"/>
    <mergeCell ref="B2:E2"/>
    <mergeCell ref="C5:C6"/>
    <mergeCell ref="B46:E46"/>
    <mergeCell ref="B48:E48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2 D18" formulaRange="1"/>
    <ignoredError sqref="D42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2017-04-18T09:39:35Z</cp:lastPrinted>
  <dcterms:created xsi:type="dcterms:W3CDTF">1998-06-18T12:19:34Z</dcterms:created>
  <dcterms:modified xsi:type="dcterms:W3CDTF">2019-06-14T11:04:51Z</dcterms:modified>
</cp:coreProperties>
</file>