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135" yWindow="15" windowWidth="19170" windowHeight="5955" autoFilterDateGrouping="0"/>
  </bookViews>
  <sheets>
    <sheet name="Cuadro 72 (1)" sheetId="4" r:id="rId1"/>
  </sheets>
  <definedNames>
    <definedName name="_xlnm.Print_Area" localSheetId="0">'Cuadro 72 (1)'!$B$2:$H$28</definedName>
  </definedNames>
  <calcPr calcId="162913"/>
</workbook>
</file>

<file path=xl/calcChain.xml><?xml version="1.0" encoding="utf-8"?>
<calcChain xmlns="http://schemas.openxmlformats.org/spreadsheetml/2006/main">
  <c r="H26" i="4" l="1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8" i="4"/>
</calcChain>
</file>

<file path=xl/sharedStrings.xml><?xml version="1.0" encoding="utf-8"?>
<sst xmlns="http://schemas.openxmlformats.org/spreadsheetml/2006/main" count="34" uniqueCount="32">
  <si>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</si>
  <si>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</si>
  <si>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</si>
  <si>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</si>
  <si>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</si>
  <si>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</si>
  <si>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</si>
  <si>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</si>
  <si>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</si>
  <si>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BASE LIQUIDABLE</t>
  </si>
  <si>
    <t xml:space="preserve">Número 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</si>
  <si>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</si>
  <si>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</si>
  <si>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</si>
  <si>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</si>
  <si>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</si>
  <si>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</si>
  <si>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</si>
  <si>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</si>
  <si>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</si>
  <si>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BASE IMPONIBLE</t>
  </si>
  <si>
    <t>Illes Balears</t>
  </si>
  <si>
    <t>No residentes</t>
  </si>
  <si>
    <t>DECLARACIONES</t>
  </si>
  <si>
    <t>continúa...</t>
  </si>
  <si>
    <t>Fuente: AEAT y elaboración propia</t>
  </si>
  <si>
    <t xml:space="preserve">COMUNIDAD / </t>
  </si>
  <si>
    <t>CIUDAD AUTÓNOMA</t>
  </si>
  <si>
    <t xml:space="preserve"> Importe                         (millones euros)</t>
  </si>
  <si>
    <t xml:space="preserve"> Importe        (millones euros)</t>
  </si>
  <si>
    <t>DISTRIBUCIÓN DE LAS PRINCIPALES MAGNITUDES DEL IMPUESTO POR COMUNIDADES / 
CIUDADES AUTÓNOMAS. IRPF 2015</t>
  </si>
  <si>
    <t>Cuadro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</si>
</sst>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_);\(#,##0\)"/>
    <numFmt numFmtId="166" formatCode="0.0%"/>
    <numFmt numFmtId="167" formatCode="#,##0.0_);\(#,##0.0\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165" fontId="0" fillId="0" borderId="0" xfId="0" applyNumberFormat="1"/>
    <xf numFmtId="3" fontId="0" fillId="0" borderId="0" xfId="0" applyNumberFormat="1"/>
    <xf numFmtId="0" fontId="4" fillId="0" borderId="0" xfId="0" applyFont="1" applyFill="1" applyAlignment="1">
      <alignment horizontal="center" vertical="center"/>
    </xf>
    <xf numFmtId="0" fontId="5" fillId="2" borderId="13" xfId="0" applyFont="1" applyFill="1" applyBorder="1" applyAlignment="1">
      <alignment horizontal="left" vertical="center"/>
    </xf>
    <xf numFmtId="3" fontId="4" fillId="0" borderId="0" xfId="0" applyNumberFormat="1" applyFont="1" applyFill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right"/>
    </xf>
    <xf numFmtId="165" fontId="6" fillId="0" borderId="2" xfId="0" applyNumberFormat="1" applyFont="1" applyBorder="1" applyAlignment="1" applyProtection="1">
      <alignment horizontal="right" vertical="center" indent="1"/>
    </xf>
    <xf numFmtId="166" fontId="6" fillId="0" borderId="5" xfId="1" applyNumberFormat="1" applyFont="1" applyBorder="1" applyAlignment="1">
      <alignment horizontal="right" vertical="center" indent="1"/>
    </xf>
    <xf numFmtId="167" fontId="6" fillId="0" borderId="2" xfId="0" applyNumberFormat="1" applyFont="1" applyBorder="1" applyAlignment="1" applyProtection="1">
      <alignment horizontal="right" vertical="center" indent="1"/>
    </xf>
    <xf numFmtId="165" fontId="6" fillId="0" borderId="11" xfId="0" applyNumberFormat="1" applyFont="1" applyBorder="1" applyAlignment="1" applyProtection="1">
      <alignment horizontal="right" vertical="center" indent="1"/>
    </xf>
    <xf numFmtId="166" fontId="6" fillId="0" borderId="7" xfId="1" applyNumberFormat="1" applyFont="1" applyBorder="1" applyAlignment="1">
      <alignment horizontal="right" vertical="center" indent="1"/>
    </xf>
    <xf numFmtId="167" fontId="6" fillId="0" borderId="11" xfId="0" applyNumberFormat="1" applyFont="1" applyBorder="1" applyAlignment="1" applyProtection="1">
      <alignment horizontal="right" vertical="center" indent="1"/>
    </xf>
    <xf numFmtId="165" fontId="6" fillId="0" borderId="8" xfId="0" applyNumberFormat="1" applyFont="1" applyBorder="1" applyAlignment="1" applyProtection="1">
      <alignment horizontal="right" vertical="center" indent="1"/>
    </xf>
    <xf numFmtId="166" fontId="6" fillId="0" borderId="9" xfId="1" applyNumberFormat="1" applyFont="1" applyBorder="1" applyAlignment="1">
      <alignment horizontal="right" vertical="center" indent="1"/>
    </xf>
    <xf numFmtId="167" fontId="6" fillId="0" borderId="8" xfId="0" applyNumberFormat="1" applyFont="1" applyBorder="1" applyAlignment="1" applyProtection="1">
      <alignment horizontal="right" vertical="center" indent="1"/>
    </xf>
    <xf numFmtId="3" fontId="5" fillId="2" borderId="8" xfId="0" applyNumberFormat="1" applyFont="1" applyFill="1" applyBorder="1" applyAlignment="1">
      <alignment horizontal="right" vertical="center" indent="1"/>
    </xf>
    <xf numFmtId="9" fontId="5" fillId="2" borderId="9" xfId="1" applyFont="1" applyFill="1" applyBorder="1" applyAlignment="1">
      <alignment horizontal="right" vertical="center" indent="1"/>
    </xf>
    <xf numFmtId="164" fontId="5" fillId="2" borderId="8" xfId="0" applyNumberFormat="1" applyFont="1" applyFill="1" applyBorder="1" applyAlignment="1">
      <alignment horizontal="right" vertical="center" indent="1"/>
    </xf>
    <xf numFmtId="165" fontId="6" fillId="0" borderId="15" xfId="0" applyNumberFormat="1" applyFont="1" applyBorder="1" applyAlignment="1" applyProtection="1">
      <alignment horizontal="right" vertical="center" indent="1"/>
    </xf>
    <xf numFmtId="166" fontId="6" fillId="0" borderId="16" xfId="1" applyNumberFormat="1" applyFont="1" applyBorder="1" applyAlignment="1">
      <alignment horizontal="right" vertical="center" indent="1"/>
    </xf>
    <xf numFmtId="167" fontId="6" fillId="0" borderId="15" xfId="0" applyNumberFormat="1" applyFont="1" applyBorder="1" applyAlignment="1" applyProtection="1">
      <alignment horizontal="right" vertical="center" indent="1"/>
    </xf>
    <xf numFmtId="167" fontId="6" fillId="0" borderId="2" xfId="0" applyNumberFormat="1" applyFont="1" applyBorder="1" applyAlignment="1" applyProtection="1">
      <alignment horizontal="right" vertical="center" indent="2"/>
    </xf>
    <xf numFmtId="167" fontId="6" fillId="0" borderId="11" xfId="0" applyNumberFormat="1" applyFont="1" applyBorder="1" applyAlignment="1" applyProtection="1">
      <alignment horizontal="right" vertical="center" indent="2"/>
    </xf>
    <xf numFmtId="167" fontId="6" fillId="0" borderId="15" xfId="0" applyNumberFormat="1" applyFont="1" applyBorder="1" applyAlignment="1" applyProtection="1">
      <alignment horizontal="right" vertical="center" indent="2"/>
    </xf>
    <xf numFmtId="167" fontId="6" fillId="0" borderId="8" xfId="0" applyNumberFormat="1" applyFont="1" applyBorder="1" applyAlignment="1" applyProtection="1">
      <alignment horizontal="right" vertical="center" indent="2"/>
    </xf>
    <xf numFmtId="164" fontId="5" fillId="2" borderId="8" xfId="0" applyNumberFormat="1" applyFont="1" applyFill="1" applyBorder="1" applyAlignment="1">
      <alignment horizontal="right" vertical="center" indent="2"/>
    </xf>
    <xf numFmtId="0" fontId="5" fillId="3" borderId="2" xfId="0" applyFont="1" applyFill="1" applyBorder="1" applyAlignment="1" applyProtection="1">
      <alignment horizontal="left" vertical="center" indent="1"/>
      <protection locked="0"/>
    </xf>
    <xf numFmtId="0" fontId="5" fillId="3" borderId="11" xfId="0" applyFont="1" applyFill="1" applyBorder="1" applyAlignment="1" applyProtection="1">
      <alignment horizontal="left" vertical="center" indent="1"/>
      <protection locked="0"/>
    </xf>
    <xf numFmtId="0" fontId="5" fillId="3" borderId="15" xfId="0" applyFont="1" applyFill="1" applyBorder="1" applyAlignment="1" applyProtection="1">
      <alignment horizontal="left" vertical="center" indent="1"/>
      <protection locked="0"/>
    </xf>
    <xf numFmtId="0" fontId="5" fillId="3" borderId="8" xfId="0" applyFont="1" applyFill="1" applyBorder="1" applyAlignment="1" applyProtection="1">
      <alignment horizontal="left" vertical="center" indent="1"/>
      <protection locked="0"/>
    </xf>
    <xf numFmtId="0" fontId="9" fillId="0" borderId="12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/>
    </xf>
    <xf numFmtId="3" fontId="5" fillId="3" borderId="0" xfId="0" applyNumberFormat="1" applyFont="1" applyFill="1" applyBorder="1" applyAlignment="1">
      <alignment horizontal="right" vertical="center" indent="1"/>
    </xf>
    <xf numFmtId="9" fontId="5" fillId="3" borderId="0" xfId="1" applyFont="1" applyFill="1" applyBorder="1" applyAlignment="1">
      <alignment horizontal="right" vertical="center" indent="1"/>
    </xf>
    <xf numFmtId="164" fontId="5" fillId="3" borderId="0" xfId="0" applyNumberFormat="1" applyFont="1" applyFill="1" applyBorder="1" applyAlignment="1">
      <alignment horizontal="right" vertical="center" indent="2"/>
    </xf>
    <xf numFmtId="164" fontId="5" fillId="3" borderId="0" xfId="0" applyNumberFormat="1" applyFont="1" applyFill="1" applyBorder="1" applyAlignment="1">
      <alignment horizontal="right" vertical="center" indent="1"/>
    </xf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0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2.7109375" customWidth="1"/>
    <col min="4" max="4" width="11.7109375" customWidth="1"/>
    <col min="5" max="5" width="16.7109375" customWidth="1"/>
    <col min="6" max="6" width="11.7109375" customWidth="1"/>
    <col min="7" max="7" width="16.7109375" customWidth="1"/>
    <col min="8" max="8" width="11.7109375" customWidth="1"/>
    <col min="9" max="9" width="11.42578125" customWidth="1"/>
  </cols>
  <sheetData>
    <row r="2" spans="2:9" ht="12.75" customHeight="1" x14ac:dyDescent="0.2">
      <c r="B2" s="49" t="s">
        <v>31</v>
      </c>
      <c r="C2" s="50"/>
      <c r="D2" s="50"/>
      <c r="E2" s="50"/>
      <c r="F2" s="50"/>
      <c r="G2" s="50"/>
      <c r="H2" s="51"/>
    </row>
    <row r="3" spans="2:9" ht="17.25" customHeight="1" x14ac:dyDescent="0.2">
      <c r="B3" s="55" t="s">
        <v>30</v>
      </c>
      <c r="C3" s="56"/>
      <c r="D3" s="56"/>
      <c r="E3" s="56"/>
      <c r="F3" s="56"/>
      <c r="G3" s="56"/>
      <c r="H3" s="57"/>
    </row>
    <row r="4" spans="2:9" ht="9.75" customHeight="1" x14ac:dyDescent="0.2">
      <c r="B4" s="58"/>
      <c r="C4" s="59"/>
      <c r="D4" s="59"/>
      <c r="E4" s="59"/>
      <c r="F4" s="59"/>
      <c r="G4" s="59"/>
      <c r="H4" s="60"/>
    </row>
    <row r="5" spans="2:9" ht="9.75" customHeight="1" x14ac:dyDescent="0.25">
      <c r="B5" s="37"/>
      <c r="C5" s="36"/>
      <c r="D5" s="36"/>
      <c r="E5" s="36"/>
      <c r="F5" s="36"/>
      <c r="G5" s="36"/>
      <c r="H5" s="36"/>
    </row>
    <row r="6" spans="2:9" ht="21" customHeight="1" x14ac:dyDescent="0.2">
      <c r="B6" s="38" t="s">
        <v>26</v>
      </c>
      <c r="C6" s="52" t="s">
        <v>23</v>
      </c>
      <c r="D6" s="53"/>
      <c r="E6" s="52" t="s">
        <v>20</v>
      </c>
      <c r="F6" s="54"/>
      <c r="G6" s="52" t="s">
        <v>9</v>
      </c>
      <c r="H6" s="54"/>
    </row>
    <row r="7" spans="2:9" ht="27.95" customHeight="1" x14ac:dyDescent="0.2">
      <c r="B7" s="39" t="s">
        <v>27</v>
      </c>
      <c r="C7" s="40" t="s">
        <v>10</v>
      </c>
      <c r="D7" s="41" t="s">
        <v>11</v>
      </c>
      <c r="E7" s="42" t="s">
        <v>28</v>
      </c>
      <c r="F7" s="43" t="s">
        <v>11</v>
      </c>
      <c r="G7" s="42" t="s">
        <v>29</v>
      </c>
      <c r="H7" s="43" t="s">
        <v>11</v>
      </c>
    </row>
    <row r="8" spans="2:9" ht="15" customHeight="1" x14ac:dyDescent="0.2">
      <c r="B8" s="32" t="s">
        <v>2</v>
      </c>
      <c r="C8" s="12">
        <v>3256045</v>
      </c>
      <c r="D8" s="13">
        <f>C8/C$26</f>
        <v>0.16714329567527833</v>
      </c>
      <c r="E8" s="27">
        <v>53179.705738508455</v>
      </c>
      <c r="F8" s="13">
        <f>E8/E$26</f>
        <v>0.13558658067097978</v>
      </c>
      <c r="G8" s="14">
        <v>49988.907887820002</v>
      </c>
      <c r="H8" s="13">
        <f>G8/G$26</f>
        <v>0.13329969544196421</v>
      </c>
      <c r="I8" s="6"/>
    </row>
    <row r="9" spans="2:9" ht="15" customHeight="1" x14ac:dyDescent="0.2">
      <c r="B9" s="33" t="s">
        <v>3</v>
      </c>
      <c r="C9" s="15">
        <v>689281</v>
      </c>
      <c r="D9" s="16">
        <f t="shared" ref="D9:D26" si="0">C9/C$26</f>
        <v>3.538301773665644E-2</v>
      </c>
      <c r="E9" s="28">
        <v>13404.498974710858</v>
      </c>
      <c r="F9" s="16">
        <f t="shared" ref="F9:H9" si="1">E9/E$26</f>
        <v>3.4176010497790968E-2</v>
      </c>
      <c r="G9" s="17">
        <v>12817.09202645</v>
      </c>
      <c r="H9" s="16">
        <f t="shared" si="1"/>
        <v>3.4177871367213834E-2</v>
      </c>
      <c r="I9" s="6"/>
    </row>
    <row r="10" spans="2:9" ht="15" customHeight="1" x14ac:dyDescent="0.2">
      <c r="B10" s="33" t="s">
        <v>15</v>
      </c>
      <c r="C10" s="15">
        <v>514892</v>
      </c>
      <c r="D10" s="16">
        <f t="shared" si="0"/>
        <v>2.643106769004587E-2</v>
      </c>
      <c r="E10" s="28">
        <v>10239.837186599958</v>
      </c>
      <c r="F10" s="16">
        <f t="shared" ref="F10:H10" si="2">E10/E$26</f>
        <v>2.6107412432582862E-2</v>
      </c>
      <c r="G10" s="17">
        <v>9745.4259424099982</v>
      </c>
      <c r="H10" s="16">
        <f t="shared" si="2"/>
        <v>2.5987011218382539E-2</v>
      </c>
      <c r="I10" s="6"/>
    </row>
    <row r="11" spans="2:9" ht="15" customHeight="1" x14ac:dyDescent="0.2">
      <c r="B11" s="34" t="s">
        <v>21</v>
      </c>
      <c r="C11" s="24">
        <v>494588</v>
      </c>
      <c r="D11" s="25">
        <f t="shared" si="0"/>
        <v>2.5388797857967122E-2</v>
      </c>
      <c r="E11" s="29">
        <v>10161.083397770477</v>
      </c>
      <c r="F11" s="25">
        <f t="shared" ref="F11:H11" si="3">E11/E$26</f>
        <v>2.5906622360618595E-2</v>
      </c>
      <c r="G11" s="26">
        <v>9825.6718059499999</v>
      </c>
      <c r="H11" s="25">
        <f t="shared" si="3"/>
        <v>2.6200993672137365E-2</v>
      </c>
      <c r="I11" s="6"/>
    </row>
    <row r="12" spans="2:9" ht="15" customHeight="1" x14ac:dyDescent="0.2">
      <c r="B12" s="33" t="s">
        <v>4</v>
      </c>
      <c r="C12" s="15">
        <v>802709</v>
      </c>
      <c r="D12" s="16">
        <f t="shared" si="0"/>
        <v>4.1205642958929312E-2</v>
      </c>
      <c r="E12" s="28">
        <v>14141.416443640366</v>
      </c>
      <c r="F12" s="16">
        <f t="shared" ref="F12:H12" si="4">E12/E$26</f>
        <v>3.6054849774190233E-2</v>
      </c>
      <c r="G12" s="17">
        <v>13550.940109710002</v>
      </c>
      <c r="H12" s="16">
        <f t="shared" si="4"/>
        <v>3.6134740003327045E-2</v>
      </c>
      <c r="I12" s="6"/>
    </row>
    <row r="13" spans="2:9" ht="15" customHeight="1" x14ac:dyDescent="0.2">
      <c r="B13" s="33" t="s">
        <v>1</v>
      </c>
      <c r="C13" s="15">
        <v>277877</v>
      </c>
      <c r="D13" s="16">
        <f t="shared" si="0"/>
        <v>1.4264322996874834E-2</v>
      </c>
      <c r="E13" s="28">
        <v>5420.8225712399772</v>
      </c>
      <c r="F13" s="16">
        <f t="shared" ref="F13:H13" si="5">E13/E$26</f>
        <v>1.3820888751670472E-2</v>
      </c>
      <c r="G13" s="17">
        <v>5169.6633757399995</v>
      </c>
      <c r="H13" s="16">
        <f t="shared" si="5"/>
        <v>1.3785349243277309E-2</v>
      </c>
      <c r="I13" s="6"/>
    </row>
    <row r="14" spans="2:9" ht="15" customHeight="1" x14ac:dyDescent="0.2">
      <c r="B14" s="33" t="s">
        <v>5</v>
      </c>
      <c r="C14" s="15">
        <v>902323</v>
      </c>
      <c r="D14" s="16">
        <f t="shared" si="0"/>
        <v>4.6319150989499278E-2</v>
      </c>
      <c r="E14" s="28">
        <v>14458.724508651485</v>
      </c>
      <c r="F14" s="16">
        <f t="shared" ref="F14:H14" si="6">E14/E$26</f>
        <v>3.6863856047480478E-2</v>
      </c>
      <c r="G14" s="17">
        <v>13547.91649084</v>
      </c>
      <c r="H14" s="16">
        <f t="shared" si="6"/>
        <v>3.6126677265181047E-2</v>
      </c>
      <c r="I14" s="6"/>
    </row>
    <row r="15" spans="2:9" ht="15" customHeight="1" x14ac:dyDescent="0.2">
      <c r="B15" s="34" t="s">
        <v>16</v>
      </c>
      <c r="C15" s="24">
        <v>1238177</v>
      </c>
      <c r="D15" s="25">
        <f t="shared" si="0"/>
        <v>6.3559620462656105E-2</v>
      </c>
      <c r="E15" s="29">
        <v>22163.618720418857</v>
      </c>
      <c r="F15" s="25">
        <f t="shared" ref="F15:H15" si="7">E15/E$26</f>
        <v>5.6508196799232489E-2</v>
      </c>
      <c r="G15" s="26">
        <v>21024.582147409998</v>
      </c>
      <c r="H15" s="25">
        <f t="shared" si="7"/>
        <v>5.6063845270105772E-2</v>
      </c>
      <c r="I15" s="6"/>
    </row>
    <row r="16" spans="2:9" ht="15" customHeight="1" x14ac:dyDescent="0.2">
      <c r="B16" s="33" t="s">
        <v>6</v>
      </c>
      <c r="C16" s="15">
        <v>3474254</v>
      </c>
      <c r="D16" s="16">
        <f t="shared" si="0"/>
        <v>0.17834466770975782</v>
      </c>
      <c r="E16" s="28">
        <v>80284.56889884705</v>
      </c>
      <c r="F16" s="16">
        <f t="shared" ref="F16:H16" si="8">E16/E$26</f>
        <v>0.20469293739916186</v>
      </c>
      <c r="G16" s="17">
        <v>77433.550255519993</v>
      </c>
      <c r="H16" s="16">
        <f t="shared" si="8"/>
        <v>0.20648318001293661</v>
      </c>
      <c r="I16" s="6"/>
    </row>
    <row r="17" spans="2:9" ht="15" customHeight="1" x14ac:dyDescent="0.2">
      <c r="B17" s="33" t="s">
        <v>7</v>
      </c>
      <c r="C17" s="15">
        <v>469531</v>
      </c>
      <c r="D17" s="16">
        <f t="shared" si="0"/>
        <v>2.4102541200047636E-2</v>
      </c>
      <c r="E17" s="28">
        <v>6694.6942020801971</v>
      </c>
      <c r="F17" s="16">
        <f t="shared" ref="F17:H17" si="9">E17/E$26</f>
        <v>1.706874234997123E-2</v>
      </c>
      <c r="G17" s="17">
        <v>6244.8869857499994</v>
      </c>
      <c r="H17" s="16">
        <f t="shared" si="9"/>
        <v>1.6652524898884389E-2</v>
      </c>
      <c r="I17" s="6"/>
    </row>
    <row r="18" spans="2:9" ht="15" customHeight="1" x14ac:dyDescent="0.2">
      <c r="B18" s="33" t="s">
        <v>8</v>
      </c>
      <c r="C18" s="15">
        <v>1246156</v>
      </c>
      <c r="D18" s="16">
        <f t="shared" si="0"/>
        <v>6.3969208277380118E-2</v>
      </c>
      <c r="E18" s="28">
        <v>21671.516227313554</v>
      </c>
      <c r="F18" s="16">
        <f t="shared" ref="F18:H18" si="10">E18/E$26</f>
        <v>5.5253535957220767E-2</v>
      </c>
      <c r="G18" s="17">
        <v>20682.954037349999</v>
      </c>
      <c r="H18" s="16">
        <f t="shared" si="10"/>
        <v>5.5152864715627456E-2</v>
      </c>
      <c r="I18" s="6"/>
    </row>
    <row r="19" spans="2:9" ht="15" customHeight="1" x14ac:dyDescent="0.2">
      <c r="B19" s="34" t="s">
        <v>17</v>
      </c>
      <c r="C19" s="24">
        <v>3161273</v>
      </c>
      <c r="D19" s="25">
        <f t="shared" si="0"/>
        <v>0.16227834312771297</v>
      </c>
      <c r="E19" s="29">
        <v>87714.968478656287</v>
      </c>
      <c r="F19" s="25">
        <f t="shared" ref="F19:H19" si="11">E19/E$26</f>
        <v>0.22363742868685804</v>
      </c>
      <c r="G19" s="26">
        <v>84847.612704060011</v>
      </c>
      <c r="H19" s="25">
        <f t="shared" si="11"/>
        <v>0.22625341121294429</v>
      </c>
      <c r="I19" s="6"/>
    </row>
    <row r="20" spans="2:9" ht="15" customHeight="1" x14ac:dyDescent="0.2">
      <c r="B20" s="33" t="s">
        <v>18</v>
      </c>
      <c r="C20" s="15">
        <v>592394</v>
      </c>
      <c r="D20" s="16">
        <f t="shared" si="0"/>
        <v>3.0409495414916204E-2</v>
      </c>
      <c r="E20" s="28">
        <v>10122.378623340441</v>
      </c>
      <c r="F20" s="16">
        <f t="shared" ref="F20:H20" si="12">E20/E$26</f>
        <v>2.5807940956730904E-2</v>
      </c>
      <c r="G20" s="17">
        <v>9584.0949304700007</v>
      </c>
      <c r="H20" s="16">
        <f t="shared" si="12"/>
        <v>2.5556808286059919E-2</v>
      </c>
      <c r="I20" s="6"/>
    </row>
    <row r="21" spans="2:9" ht="15" customHeight="1" x14ac:dyDescent="0.2">
      <c r="B21" s="33" t="s">
        <v>0</v>
      </c>
      <c r="C21" s="15">
        <v>163774</v>
      </c>
      <c r="D21" s="16">
        <f t="shared" si="0"/>
        <v>8.4070478466738117E-3</v>
      </c>
      <c r="E21" s="28">
        <v>3073.1219507899668</v>
      </c>
      <c r="F21" s="16">
        <f t="shared" ref="F21:H21" si="13">E21/E$26</f>
        <v>7.8352087794803429E-3</v>
      </c>
      <c r="G21" s="17">
        <v>2936.2963909800001</v>
      </c>
      <c r="H21" s="16">
        <f t="shared" si="13"/>
        <v>7.8298852922198091E-3</v>
      </c>
      <c r="I21" s="6"/>
    </row>
    <row r="22" spans="2:9" ht="15" customHeight="1" x14ac:dyDescent="0.2">
      <c r="B22" s="33" t="s">
        <v>19</v>
      </c>
      <c r="C22" s="15">
        <v>2135076</v>
      </c>
      <c r="D22" s="16">
        <f t="shared" si="0"/>
        <v>0.10960034003129274</v>
      </c>
      <c r="E22" s="28">
        <v>38014.38400903259</v>
      </c>
      <c r="F22" s="16">
        <f t="shared" ref="F22:H22" si="14">E22/E$26</f>
        <v>9.6921189625274962E-2</v>
      </c>
      <c r="G22" s="17">
        <v>36204.061402369996</v>
      </c>
      <c r="H22" s="16">
        <f t="shared" si="14"/>
        <v>9.6541224095715125E-2</v>
      </c>
      <c r="I22" s="6"/>
    </row>
    <row r="23" spans="2:9" ht="15" customHeight="1" x14ac:dyDescent="0.2">
      <c r="B23" s="34" t="s">
        <v>13</v>
      </c>
      <c r="C23" s="24">
        <v>28425</v>
      </c>
      <c r="D23" s="25">
        <f t="shared" si="0"/>
        <v>1.4591469649743128E-3</v>
      </c>
      <c r="E23" s="29">
        <v>722.01067049999529</v>
      </c>
      <c r="F23" s="25">
        <f t="shared" ref="F23:H23" si="15">E23/E$26</f>
        <v>1.8408330144288139E-3</v>
      </c>
      <c r="G23" s="26">
        <v>688.89713421999988</v>
      </c>
      <c r="H23" s="25">
        <f t="shared" si="15"/>
        <v>1.8370030885340189E-3</v>
      </c>
      <c r="I23" s="6"/>
    </row>
    <row r="24" spans="2:9" ht="15" customHeight="1" x14ac:dyDescent="0.2">
      <c r="B24" s="33" t="s">
        <v>14</v>
      </c>
      <c r="C24" s="15">
        <v>28167</v>
      </c>
      <c r="D24" s="16">
        <f t="shared" si="0"/>
        <v>1.4459029925217755E-3</v>
      </c>
      <c r="E24" s="28">
        <v>676.75411261000522</v>
      </c>
      <c r="F24" s="16">
        <f t="shared" ref="F24:H24" si="16">E24/E$26</f>
        <v>1.7254472323521997E-3</v>
      </c>
      <c r="G24" s="17">
        <v>646.92073990000006</v>
      </c>
      <c r="H24" s="16">
        <f t="shared" si="16"/>
        <v>1.7250694453513256E-3</v>
      </c>
      <c r="I24" s="6"/>
    </row>
    <row r="25" spans="2:9" ht="15" customHeight="1" x14ac:dyDescent="0.2">
      <c r="B25" s="35" t="s">
        <v>22</v>
      </c>
      <c r="C25" s="18">
        <v>5618</v>
      </c>
      <c r="D25" s="19">
        <f t="shared" si="0"/>
        <v>2.8839006681532771E-4</v>
      </c>
      <c r="E25" s="30">
        <v>75.431137119999988</v>
      </c>
      <c r="F25" s="19">
        <f t="shared" ref="F25:H25" si="17">E25/E$26</f>
        <v>1.9231866397520739E-4</v>
      </c>
      <c r="G25" s="20">
        <v>71.944241910000002</v>
      </c>
      <c r="H25" s="19">
        <f t="shared" si="17"/>
        <v>1.9184547013763979E-4</v>
      </c>
      <c r="I25" s="6"/>
    </row>
    <row r="26" spans="2:9" ht="18" customHeight="1" x14ac:dyDescent="0.2">
      <c r="B26" s="8" t="s">
        <v>12</v>
      </c>
      <c r="C26" s="21">
        <v>19480560</v>
      </c>
      <c r="D26" s="22">
        <f t="shared" si="0"/>
        <v>1</v>
      </c>
      <c r="E26" s="31">
        <v>392219.53585183044</v>
      </c>
      <c r="F26" s="22">
        <f t="shared" ref="F26:H26" si="18">E26/E$26</f>
        <v>1</v>
      </c>
      <c r="G26" s="23">
        <v>375011.41860886011</v>
      </c>
      <c r="H26" s="22">
        <f t="shared" si="18"/>
        <v>1</v>
      </c>
    </row>
    <row r="27" spans="2:9" ht="3" customHeight="1" x14ac:dyDescent="0.2">
      <c r="B27" s="44"/>
      <c r="C27" s="45"/>
      <c r="D27" s="46"/>
      <c r="E27" s="47"/>
      <c r="F27" s="46"/>
      <c r="G27" s="48"/>
      <c r="H27" s="46"/>
    </row>
    <row r="28" spans="2:9" ht="15" customHeight="1" x14ac:dyDescent="0.2">
      <c r="B28" s="10" t="s">
        <v>25</v>
      </c>
      <c r="C28" s="9"/>
      <c r="D28" s="7"/>
      <c r="E28" s="9"/>
      <c r="F28" s="7"/>
      <c r="G28" s="7"/>
      <c r="H28" s="11" t="s">
        <v>24</v>
      </c>
    </row>
    <row r="29" spans="2:9" x14ac:dyDescent="0.2">
      <c r="B29" s="3"/>
      <c r="C29" s="1"/>
      <c r="D29" s="2"/>
      <c r="E29" s="2"/>
      <c r="F29" s="2"/>
      <c r="G29" s="4"/>
      <c r="H29" s="2"/>
    </row>
    <row r="30" spans="2:9" x14ac:dyDescent="0.2">
      <c r="C30" s="5"/>
    </row>
  </sheetData>
  <mergeCells count="5">
    <mergeCell ref="B2:H2"/>
    <mergeCell ref="C6:D6"/>
    <mergeCell ref="G6:H6"/>
    <mergeCell ref="B3:H4"/>
    <mergeCell ref="E6:F6"/>
  </mergeCells>
  <phoneticPr fontId="2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78" orientation="portrait" r:id="rId1"/>
  <headerFooter alignWithMargins="0"/>
  <ignoredErrors>
    <ignoredError sqref="H19:H2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 (1)</vt:lpstr>
      <vt:lpstr>'Cuadro 72 (1)'!Área_de_impresión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2016-11-30T12:09:34Z</cp:lastPrinted>
  <dcterms:created xsi:type="dcterms:W3CDTF">2000-12-21T11:18:50Z</dcterms:created>
  <dcterms:modified xsi:type="dcterms:W3CDTF">2019-06-14T11:04:02Z</dcterms:modified>
</cp:coreProperties>
</file>