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555" yWindow="-255" windowWidth="14370" windowHeight="6600" autoFilterDateGrouping="0"/>
  </bookViews>
  <sheets>
    <sheet name="Cuadro 73 (1)" sheetId="3" r:id="rId1"/>
  </sheets>
  <definedNames>
    <definedName name="_xlnm.Print_Area" localSheetId="0">'Cuadro 73 (1)'!$B$2:$H$58</definedName>
  </definedNames>
  <calcPr calcId="162913"/>
</workbook>
</file>

<file path=xl/calcChain.xml><?xml version="1.0" encoding="utf-8"?>
<calcChain xmlns="http://schemas.openxmlformats.org/spreadsheetml/2006/main">
  <c r="H56" i="3" l="1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7" i="3"/>
</calcChain>
</file>

<file path=xl/sharedStrings.xml><?xml version="1.0" encoding="utf-8"?>
<sst xmlns="http://schemas.openxmlformats.org/spreadsheetml/2006/main" count="64" uniqueCount="61">
  <si>
    <t xml:space="preserve">TOTAL </t>
  </si>
  <si>
    <t>Albacete</t>
  </si>
  <si>
    <t>Almeria</t>
  </si>
  <si>
    <t>Alicante</t>
  </si>
  <si>
    <t>Avila</t>
  </si>
  <si>
    <t>Badajoz</t>
  </si>
  <si>
    <t>Burgos</t>
  </si>
  <si>
    <t xml:space="preserve">Cáceres 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</si>
  <si>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</si>
  <si>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</si>
  <si>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</si>
  <si>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</si>
  <si>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</si>
  <si>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</si>
  <si>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</si>
  <si>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</si>
  <si>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Huesca</t>
  </si>
  <si>
    <t xml:space="preserve">Jaén </t>
  </si>
  <si>
    <t xml:space="preserve">León </t>
  </si>
  <si>
    <t xml:space="preserve">Lugo </t>
  </si>
  <si>
    <t>Madrid</t>
  </si>
  <si>
    <t xml:space="preserve">Málaga </t>
  </si>
  <si>
    <t>Murcia</t>
  </si>
  <si>
    <t>Palencia</t>
  </si>
  <si>
    <t>Las Palmas</t>
  </si>
  <si>
    <t>Pontevedra</t>
  </si>
  <si>
    <t>Salamanca</t>
  </si>
  <si>
    <t>Santa Cruz Tenerife</t>
  </si>
  <si>
    <t>Segovia</t>
  </si>
  <si>
    <t>Sevilla</t>
  </si>
  <si>
    <t>Soria</t>
  </si>
  <si>
    <t>Tarragona</t>
  </si>
  <si>
    <t xml:space="preserve">Teruel </t>
  </si>
  <si>
    <t>Toledo</t>
  </si>
  <si>
    <t>Valencia</t>
  </si>
  <si>
    <t>Valladolid</t>
  </si>
  <si>
    <t>Zamora</t>
  </si>
  <si>
    <t>Zaragoza</t>
  </si>
  <si>
    <t>Ceuta</t>
  </si>
  <si>
    <t>Melilla</t>
  </si>
  <si>
    <t>Barcelona</t>
  </si>
  <si>
    <t xml:space="preserve">Número </t>
  </si>
  <si>
    <t>BASE LIQUIDABLE</t>
  </si>
  <si>
    <t xml:space="preserve">% s/total </t>
  </si>
  <si>
    <t>La Rioja</t>
  </si>
  <si>
    <t>Asturias</t>
  </si>
  <si>
    <t>Cantabria</t>
  </si>
  <si>
    <t>PROVINCIAS</t>
  </si>
  <si>
    <t>BASE IMPONIBLE</t>
  </si>
  <si>
    <t>Continúa…</t>
  </si>
  <si>
    <t xml:space="preserve">Illes Balears </t>
  </si>
  <si>
    <t>A Coruña</t>
  </si>
  <si>
    <t>Ourense</t>
  </si>
  <si>
    <t xml:space="preserve">Girona </t>
  </si>
  <si>
    <t>Lleida</t>
  </si>
  <si>
    <t>No residentes</t>
  </si>
  <si>
    <t>DECLARACIONES</t>
  </si>
  <si>
    <t>Fuente: AEAT y elaboración propia</t>
  </si>
  <si>
    <t>Importe        (millones euros)</t>
  </si>
  <si>
    <t>DISTRIBUCIÓN DE LAS PRINCIPALES MAGNITUDES DEL IMPUESTO POR PROVINCIAS. IRPF 2015</t>
  </si>
  <si>
    <t>Cuadro 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</si>
</sst>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0" fontId="0" fillId="0" borderId="0" xfId="0" applyNumberFormat="1"/>
    <xf numFmtId="0" fontId="2" fillId="0" borderId="0" xfId="0" applyFont="1" applyFill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0" fontId="4" fillId="0" borderId="0" xfId="0" applyFont="1"/>
    <xf numFmtId="3" fontId="4" fillId="0" borderId="0" xfId="0" applyNumberFormat="1" applyFont="1" applyFill="1" applyAlignment="1">
      <alignment horizontal="right" vertical="center"/>
    </xf>
    <xf numFmtId="3" fontId="6" fillId="0" borderId="3" xfId="0" applyNumberFormat="1" applyFont="1" applyBorder="1" applyAlignment="1">
      <alignment horizontal="right" vertical="center" indent="1"/>
    </xf>
    <xf numFmtId="165" fontId="6" fillId="0" borderId="6" xfId="1" applyNumberFormat="1" applyFont="1" applyBorder="1" applyAlignment="1">
      <alignment horizontal="right" vertical="center" indent="1"/>
    </xf>
    <xf numFmtId="164" fontId="6" fillId="0" borderId="3" xfId="0" applyNumberFormat="1" applyFont="1" applyBorder="1" applyAlignment="1">
      <alignment horizontal="right" vertical="center" indent="1"/>
    </xf>
    <xf numFmtId="3" fontId="6" fillId="0" borderId="4" xfId="0" applyNumberFormat="1" applyFont="1" applyBorder="1" applyAlignment="1">
      <alignment horizontal="right" vertical="center" indent="1"/>
    </xf>
    <xf numFmtId="165" fontId="6" fillId="0" borderId="7" xfId="1" applyNumberFormat="1" applyFont="1" applyBorder="1" applyAlignment="1">
      <alignment horizontal="right" vertical="center" indent="1"/>
    </xf>
    <xf numFmtId="164" fontId="6" fillId="0" borderId="4" xfId="0" applyNumberFormat="1" applyFont="1" applyBorder="1" applyAlignment="1">
      <alignment horizontal="right" vertical="center" indent="1"/>
    </xf>
    <xf numFmtId="0" fontId="6" fillId="0" borderId="4" xfId="0" applyFont="1" applyBorder="1" applyAlignment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164" fontId="6" fillId="0" borderId="5" xfId="0" applyNumberFormat="1" applyFont="1" applyBorder="1" applyAlignment="1">
      <alignment horizontal="right" vertical="center" indent="1"/>
    </xf>
    <xf numFmtId="3" fontId="5" fillId="2" borderId="8" xfId="0" applyNumberFormat="1" applyFont="1" applyFill="1" applyBorder="1" applyAlignment="1">
      <alignment horizontal="right" vertical="center" indent="1"/>
    </xf>
    <xf numFmtId="9" fontId="5" fillId="2" borderId="9" xfId="1" applyNumberFormat="1" applyFont="1" applyFill="1" applyBorder="1" applyAlignment="1">
      <alignment horizontal="right" vertical="center" indent="1"/>
    </xf>
    <xf numFmtId="164" fontId="5" fillId="2" borderId="10" xfId="1" applyNumberFormat="1" applyFont="1" applyFill="1" applyBorder="1" applyAlignment="1">
      <alignment horizontal="right" vertical="center" indent="1"/>
    </xf>
    <xf numFmtId="164" fontId="5" fillId="2" borderId="8" xfId="0" applyNumberFormat="1" applyFont="1" applyFill="1" applyBorder="1" applyAlignment="1">
      <alignment horizontal="right" vertical="center" indent="1"/>
    </xf>
    <xf numFmtId="3" fontId="6" fillId="0" borderId="13" xfId="0" applyNumberFormat="1" applyFont="1" applyBorder="1" applyAlignment="1">
      <alignment horizontal="right" vertical="center" indent="1"/>
    </xf>
    <xf numFmtId="165" fontId="6" fillId="0" borderId="14" xfId="1" applyNumberFormat="1" applyFont="1" applyBorder="1" applyAlignment="1">
      <alignment horizontal="right" vertical="center" indent="1"/>
    </xf>
    <xf numFmtId="164" fontId="6" fillId="0" borderId="13" xfId="0" applyNumberFormat="1" applyFont="1" applyBorder="1" applyAlignment="1">
      <alignment horizontal="right" vertical="center" indent="1"/>
    </xf>
    <xf numFmtId="0" fontId="5" fillId="3" borderId="3" xfId="0" applyFont="1" applyFill="1" applyBorder="1" applyAlignment="1">
      <alignment horizontal="left" vertical="center" indent="1"/>
    </xf>
    <xf numFmtId="0" fontId="5" fillId="3" borderId="4" xfId="0" applyFont="1" applyFill="1" applyBorder="1" applyAlignment="1">
      <alignment horizontal="left" vertical="center" indent="1"/>
    </xf>
    <xf numFmtId="0" fontId="5" fillId="3" borderId="13" xfId="0" applyFont="1" applyFill="1" applyBorder="1" applyAlignment="1">
      <alignment horizontal="left" vertical="center" indent="1"/>
    </xf>
    <xf numFmtId="0" fontId="5" fillId="3" borderId="5" xfId="0" applyFont="1" applyFill="1" applyBorder="1" applyAlignment="1">
      <alignment horizontal="left" vertical="center" indent="1"/>
    </xf>
    <xf numFmtId="0" fontId="5" fillId="2" borderId="2" xfId="0" applyFont="1" applyFill="1" applyBorder="1" applyAlignment="1">
      <alignment horizontal="left" vertical="center" indent="1"/>
    </xf>
    <xf numFmtId="0" fontId="7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left" vertical="center" indent="1"/>
    </xf>
    <xf numFmtId="3" fontId="5" fillId="3" borderId="0" xfId="0" applyNumberFormat="1" applyFont="1" applyFill="1" applyBorder="1" applyAlignment="1">
      <alignment horizontal="right" vertical="center" indent="1"/>
    </xf>
    <xf numFmtId="9" fontId="5" fillId="3" borderId="0" xfId="1" applyNumberFormat="1" applyFont="1" applyFill="1" applyBorder="1" applyAlignment="1">
      <alignment horizontal="right" vertical="center" indent="1"/>
    </xf>
    <xf numFmtId="164" fontId="5" fillId="3" borderId="0" xfId="1" applyNumberFormat="1" applyFont="1" applyFill="1" applyBorder="1" applyAlignment="1">
      <alignment horizontal="right" vertical="center" indent="1"/>
    </xf>
    <xf numFmtId="164" fontId="5" fillId="3" borderId="0" xfId="0" applyNumberFormat="1" applyFont="1" applyFill="1" applyBorder="1" applyAlignment="1">
      <alignment horizontal="right" vertical="center" indent="1"/>
    </xf>
    <xf numFmtId="0" fontId="8" fillId="0" borderId="3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69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22.7109375" customWidth="1"/>
    <col min="3" max="3" width="14.7109375" customWidth="1"/>
    <col min="4" max="4" width="11.7109375" customWidth="1"/>
    <col min="5" max="5" width="16.7109375" customWidth="1"/>
    <col min="6" max="6" width="11.7109375" customWidth="1"/>
    <col min="7" max="7" width="16.7109375" customWidth="1"/>
    <col min="8" max="8" width="11.7109375" customWidth="1"/>
  </cols>
  <sheetData>
    <row r="2" spans="2:8" x14ac:dyDescent="0.2">
      <c r="B2" s="39" t="s">
        <v>60</v>
      </c>
      <c r="C2" s="40"/>
      <c r="D2" s="40"/>
      <c r="E2" s="40"/>
      <c r="F2" s="40"/>
      <c r="G2" s="40"/>
      <c r="H2" s="41"/>
    </row>
    <row r="3" spans="2:8" ht="15.95" customHeight="1" x14ac:dyDescent="0.2">
      <c r="B3" s="42" t="s">
        <v>59</v>
      </c>
      <c r="C3" s="43"/>
      <c r="D3" s="43"/>
      <c r="E3" s="43"/>
      <c r="F3" s="43"/>
      <c r="G3" s="43"/>
      <c r="H3" s="44"/>
    </row>
    <row r="4" spans="2:8" ht="9.75" customHeight="1" x14ac:dyDescent="0.2">
      <c r="B4" s="29"/>
      <c r="C4" s="29"/>
      <c r="D4" s="29"/>
      <c r="E4" s="29"/>
      <c r="F4" s="29"/>
      <c r="G4" s="29"/>
      <c r="H4" s="29"/>
    </row>
    <row r="5" spans="2:8" ht="21" customHeight="1" x14ac:dyDescent="0.2">
      <c r="B5" s="48" t="s">
        <v>47</v>
      </c>
      <c r="C5" s="45" t="s">
        <v>56</v>
      </c>
      <c r="D5" s="46"/>
      <c r="E5" s="45" t="s">
        <v>48</v>
      </c>
      <c r="F5" s="46"/>
      <c r="G5" s="45" t="s">
        <v>42</v>
      </c>
      <c r="H5" s="47"/>
    </row>
    <row r="6" spans="2:8" ht="27.95" customHeight="1" x14ac:dyDescent="0.2">
      <c r="B6" s="49"/>
      <c r="C6" s="30" t="s">
        <v>41</v>
      </c>
      <c r="D6" s="31" t="s">
        <v>43</v>
      </c>
      <c r="E6" s="32" t="s">
        <v>58</v>
      </c>
      <c r="F6" s="33" t="s">
        <v>43</v>
      </c>
      <c r="G6" s="32" t="s">
        <v>58</v>
      </c>
      <c r="H6" s="33" t="s">
        <v>43</v>
      </c>
    </row>
    <row r="7" spans="2:8" ht="14.1" customHeight="1" x14ac:dyDescent="0.2">
      <c r="B7" s="24" t="s">
        <v>1</v>
      </c>
      <c r="C7" s="8">
        <v>176067</v>
      </c>
      <c r="D7" s="9">
        <f>C7/C$56</f>
        <v>9.0380872007786231E-3</v>
      </c>
      <c r="E7" s="10">
        <v>2771.4624975999905</v>
      </c>
      <c r="F7" s="9">
        <f>E7/E$56</f>
        <v>7.0661000900445053E-3</v>
      </c>
      <c r="G7" s="10">
        <v>2599.3976143599998</v>
      </c>
      <c r="H7" s="9">
        <f>G7/G$56</f>
        <v>6.931515909576056E-3</v>
      </c>
    </row>
    <row r="8" spans="2:8" ht="14.1" customHeight="1" x14ac:dyDescent="0.2">
      <c r="B8" s="25" t="s">
        <v>3</v>
      </c>
      <c r="C8" s="11">
        <v>712285</v>
      </c>
      <c r="D8" s="12">
        <f t="shared" ref="D8:D56" si="0">C8/C$56</f>
        <v>3.6563887280447793E-2</v>
      </c>
      <c r="E8" s="13">
        <v>11675.742674770929</v>
      </c>
      <c r="F8" s="12">
        <f t="shared" ref="F8" si="1">E8/E$56</f>
        <v>2.9768386343665031E-2</v>
      </c>
      <c r="G8" s="13">
        <v>11070.30424188</v>
      </c>
      <c r="H8" s="12">
        <f t="shared" ref="H8" si="2">G8/G$56</f>
        <v>2.9519912441456662E-2</v>
      </c>
    </row>
    <row r="9" spans="2:8" ht="14.1" customHeight="1" x14ac:dyDescent="0.2">
      <c r="B9" s="25" t="s">
        <v>2</v>
      </c>
      <c r="C9" s="11">
        <v>278007</v>
      </c>
      <c r="D9" s="12">
        <f t="shared" si="0"/>
        <v>1.4270996316327661E-2</v>
      </c>
      <c r="E9" s="13">
        <v>4093.20349965994</v>
      </c>
      <c r="F9" s="12">
        <f t="shared" ref="F9" si="3">E9/E$56</f>
        <v>1.0436001079777948E-2</v>
      </c>
      <c r="G9" s="13">
        <v>3872.7747253999996</v>
      </c>
      <c r="H9" s="12">
        <f t="shared" ref="H9" si="4">G9/G$56</f>
        <v>1.0327084811887648E-2</v>
      </c>
    </row>
    <row r="10" spans="2:8" ht="14.1" customHeight="1" x14ac:dyDescent="0.2">
      <c r="B10" s="25" t="s">
        <v>4</v>
      </c>
      <c r="C10" s="11">
        <v>75142</v>
      </c>
      <c r="D10" s="12">
        <f t="shared" si="0"/>
        <v>3.8572813101882082E-3</v>
      </c>
      <c r="E10" s="13">
        <v>1125.6871999900147</v>
      </c>
      <c r="F10" s="12">
        <f t="shared" ref="F10" si="5">E10/E$56</f>
        <v>2.8700436798619945E-3</v>
      </c>
      <c r="G10" s="13">
        <v>1055.2441993</v>
      </c>
      <c r="H10" s="12">
        <f t="shared" ref="H10" si="6">G10/G$56</f>
        <v>2.8138988493057815E-3</v>
      </c>
    </row>
    <row r="11" spans="2:8" ht="14.1" customHeight="1" x14ac:dyDescent="0.2">
      <c r="B11" s="26" t="s">
        <v>5</v>
      </c>
      <c r="C11" s="21">
        <v>284500</v>
      </c>
      <c r="D11" s="22">
        <f t="shared" si="0"/>
        <v>1.4604302956383184E-2</v>
      </c>
      <c r="E11" s="23">
        <v>4073.9484421199622</v>
      </c>
      <c r="F11" s="22">
        <f t="shared" ref="F11" si="7">E11/E$56</f>
        <v>1.0386908528846852E-2</v>
      </c>
      <c r="G11" s="23">
        <v>3792.0007224700003</v>
      </c>
      <c r="H11" s="22">
        <f t="shared" ref="H11" si="8">G11/G$56</f>
        <v>1.0111694029309245E-2</v>
      </c>
    </row>
    <row r="12" spans="2:8" ht="14.1" customHeight="1" x14ac:dyDescent="0.2">
      <c r="B12" s="25" t="s">
        <v>50</v>
      </c>
      <c r="C12" s="11">
        <v>494588</v>
      </c>
      <c r="D12" s="12">
        <f t="shared" si="0"/>
        <v>2.5388797857967122E-2</v>
      </c>
      <c r="E12" s="13">
        <v>10161.083397770477</v>
      </c>
      <c r="F12" s="12">
        <f t="shared" ref="F12" si="9">E12/E$56</f>
        <v>2.5906622360617127E-2</v>
      </c>
      <c r="G12" s="13">
        <v>9825.6718059499999</v>
      </c>
      <c r="H12" s="12">
        <f t="shared" ref="H12" si="10">G12/G$56</f>
        <v>2.6200993672137369E-2</v>
      </c>
    </row>
    <row r="13" spans="2:8" ht="14.1" customHeight="1" x14ac:dyDescent="0.2">
      <c r="B13" s="25" t="s">
        <v>40</v>
      </c>
      <c r="C13" s="11">
        <v>2602238</v>
      </c>
      <c r="D13" s="12">
        <f t="shared" si="0"/>
        <v>0.1335812728176192</v>
      </c>
      <c r="E13" s="13">
        <v>63145.202261403858</v>
      </c>
      <c r="F13" s="12">
        <f t="shared" ref="F13" si="11">E13/E$56</f>
        <v>0.16099453619580736</v>
      </c>
      <c r="G13" s="13">
        <v>61019.583850939991</v>
      </c>
      <c r="H13" s="12">
        <f t="shared" ref="H13" si="12">G13/G$56</f>
        <v>0.16271393569107268</v>
      </c>
    </row>
    <row r="14" spans="2:8" ht="14.1" customHeight="1" x14ac:dyDescent="0.2">
      <c r="B14" s="25" t="s">
        <v>6</v>
      </c>
      <c r="C14" s="11">
        <v>193703</v>
      </c>
      <c r="D14" s="12">
        <f t="shared" si="0"/>
        <v>9.9433999843946998E-3</v>
      </c>
      <c r="E14" s="13">
        <v>3773.0393464299846</v>
      </c>
      <c r="F14" s="12">
        <f t="shared" ref="F14" si="13">E14/E$56</f>
        <v>9.6197129452907197E-3</v>
      </c>
      <c r="G14" s="13">
        <v>3604.1808482299998</v>
      </c>
      <c r="H14" s="12">
        <f t="shared" ref="H14" si="14">G14/G$56</f>
        <v>9.6108562816568256E-3</v>
      </c>
    </row>
    <row r="15" spans="2:8" ht="14.1" customHeight="1" x14ac:dyDescent="0.2">
      <c r="B15" s="25" t="s">
        <v>7</v>
      </c>
      <c r="C15" s="11">
        <v>185031</v>
      </c>
      <c r="D15" s="12">
        <f t="shared" si="0"/>
        <v>9.4982382436644523E-3</v>
      </c>
      <c r="E15" s="13">
        <v>2620.7457599599625</v>
      </c>
      <c r="F15" s="12">
        <f t="shared" ref="F15" si="15">E15/E$56</f>
        <v>6.6818338211227148E-3</v>
      </c>
      <c r="G15" s="13">
        <v>2452.8862632800001</v>
      </c>
      <c r="H15" s="12">
        <f t="shared" ref="H15" si="16">G15/G$56</f>
        <v>6.5408308695751481E-3</v>
      </c>
    </row>
    <row r="16" spans="2:8" ht="14.1" customHeight="1" x14ac:dyDescent="0.2">
      <c r="B16" s="26" t="s">
        <v>8</v>
      </c>
      <c r="C16" s="21">
        <v>442210</v>
      </c>
      <c r="D16" s="22">
        <f t="shared" si="0"/>
        <v>2.270006611719581E-2</v>
      </c>
      <c r="E16" s="23">
        <v>7693.3469633400791</v>
      </c>
      <c r="F16" s="22">
        <f t="shared" ref="F16" si="17">E16/E$56</f>
        <v>1.9614899973381169E-2</v>
      </c>
      <c r="G16" s="23">
        <v>7187.6396436300001</v>
      </c>
      <c r="H16" s="22">
        <f t="shared" ref="H16" si="18">G16/G$56</f>
        <v>1.9166455438325642E-2</v>
      </c>
    </row>
    <row r="17" spans="2:8" ht="14.1" customHeight="1" x14ac:dyDescent="0.2">
      <c r="B17" s="25" t="s">
        <v>9</v>
      </c>
      <c r="C17" s="11">
        <v>269764</v>
      </c>
      <c r="D17" s="12">
        <f t="shared" si="0"/>
        <v>1.3847856529791751E-2</v>
      </c>
      <c r="E17" s="13">
        <v>4683.7298042198381</v>
      </c>
      <c r="F17" s="12">
        <f t="shared" ref="F17" si="19">E17/E$56</f>
        <v>1.1941602536567567E-2</v>
      </c>
      <c r="G17" s="13">
        <v>4471.6511427699998</v>
      </c>
      <c r="H17" s="12">
        <f t="shared" ref="H17" si="20">G17/G$56</f>
        <v>1.1924039964857625E-2</v>
      </c>
    </row>
    <row r="18" spans="2:8" ht="14.1" customHeight="1" x14ac:dyDescent="0.2">
      <c r="B18" s="25" t="s">
        <v>10</v>
      </c>
      <c r="C18" s="11">
        <v>211631</v>
      </c>
      <c r="D18" s="12">
        <f t="shared" si="0"/>
        <v>1.086370207016636E-2</v>
      </c>
      <c r="E18" s="13">
        <v>3325.0984251598852</v>
      </c>
      <c r="F18" s="12">
        <f t="shared" ref="F18" si="21">E18/E$56</f>
        <v>8.4776461170863911E-3</v>
      </c>
      <c r="G18" s="13">
        <v>3085.4577785699998</v>
      </c>
      <c r="H18" s="12">
        <f t="shared" ref="H18" si="22">G18/G$56</f>
        <v>8.2276368810736324E-3</v>
      </c>
    </row>
    <row r="19" spans="2:8" ht="14.1" customHeight="1" x14ac:dyDescent="0.2">
      <c r="B19" s="25" t="s">
        <v>11</v>
      </c>
      <c r="C19" s="11">
        <v>330839</v>
      </c>
      <c r="D19" s="12">
        <f t="shared" si="0"/>
        <v>1.6983033341957315E-2</v>
      </c>
      <c r="E19" s="13">
        <v>4905.9315511899104</v>
      </c>
      <c r="F19" s="12">
        <f t="shared" ref="F19" si="23">E19/E$56</f>
        <v>1.250812645151606E-2</v>
      </c>
      <c r="G19" s="13">
        <v>4583.0104018399998</v>
      </c>
      <c r="H19" s="12">
        <f t="shared" ref="H19" si="24">G19/G$56</f>
        <v>1.2220988947059547E-2</v>
      </c>
    </row>
    <row r="20" spans="2:8" ht="14.1" customHeight="1" x14ac:dyDescent="0.2">
      <c r="B20" s="25" t="s">
        <v>51</v>
      </c>
      <c r="C20" s="11">
        <v>534051</v>
      </c>
      <c r="D20" s="12">
        <f t="shared" si="0"/>
        <v>2.7414560977713165E-2</v>
      </c>
      <c r="E20" s="13">
        <v>9907.6892793107309</v>
      </c>
      <c r="F20" s="12">
        <f t="shared" ref="F20" si="25">E20/E$56</f>
        <v>2.5260570608224411E-2</v>
      </c>
      <c r="G20" s="13">
        <v>9467.5270899700008</v>
      </c>
      <c r="H20" s="12">
        <f t="shared" ref="H20" si="26">G20/G$56</f>
        <v>2.5245970176296706E-2</v>
      </c>
    </row>
    <row r="21" spans="2:8" ht="14.1" customHeight="1" x14ac:dyDescent="0.2">
      <c r="B21" s="26" t="s">
        <v>12</v>
      </c>
      <c r="C21" s="21">
        <v>91810</v>
      </c>
      <c r="D21" s="22">
        <f t="shared" si="0"/>
        <v>4.7129035304939899E-3</v>
      </c>
      <c r="E21" s="23">
        <v>1287.7443273799993</v>
      </c>
      <c r="F21" s="22">
        <f t="shared" ref="F21" si="27">E21/E$56</f>
        <v>3.2832233218143421E-3</v>
      </c>
      <c r="G21" s="23">
        <v>1196.3997851500001</v>
      </c>
      <c r="H21" s="22">
        <f t="shared" ref="H21" si="28">G21/G$56</f>
        <v>3.1903022835628766E-3</v>
      </c>
    </row>
    <row r="22" spans="2:8" ht="14.1" customHeight="1" x14ac:dyDescent="0.2">
      <c r="B22" s="25" t="s">
        <v>53</v>
      </c>
      <c r="C22" s="11">
        <v>325304</v>
      </c>
      <c r="D22" s="12">
        <f t="shared" si="0"/>
        <v>1.6698903932946485E-2</v>
      </c>
      <c r="E22" s="13">
        <v>6597.8741371702981</v>
      </c>
      <c r="F22" s="12">
        <f t="shared" ref="F22" si="29">E22/E$56</f>
        <v>1.6821890635407861E-2</v>
      </c>
      <c r="G22" s="13">
        <v>6350.0071421900011</v>
      </c>
      <c r="H22" s="12">
        <f t="shared" ref="H22" si="30">G22/G$56</f>
        <v>1.6932836780666431E-2</v>
      </c>
    </row>
    <row r="23" spans="2:8" ht="14.1" customHeight="1" x14ac:dyDescent="0.2">
      <c r="B23" s="25" t="s">
        <v>13</v>
      </c>
      <c r="C23" s="11">
        <v>370813</v>
      </c>
      <c r="D23" s="12">
        <f t="shared" si="0"/>
        <v>1.9035027740475632E-2</v>
      </c>
      <c r="E23" s="13">
        <v>6018.1311980700684</v>
      </c>
      <c r="F23" s="12">
        <f t="shared" ref="F23" si="31">E23/E$56</f>
        <v>1.5343782366677444E-2</v>
      </c>
      <c r="G23" s="13">
        <v>5661.8554804199994</v>
      </c>
      <c r="H23" s="12">
        <f t="shared" ref="H23" si="32">G23/G$56</f>
        <v>1.5097821558135969E-2</v>
      </c>
    </row>
    <row r="24" spans="2:8" ht="14.1" customHeight="1" x14ac:dyDescent="0.2">
      <c r="B24" s="25" t="s">
        <v>14</v>
      </c>
      <c r="C24" s="11">
        <v>116742</v>
      </c>
      <c r="D24" s="12">
        <f t="shared" si="0"/>
        <v>5.992743535093447E-3</v>
      </c>
      <c r="E24" s="13">
        <v>2248.7026285099919</v>
      </c>
      <c r="F24" s="12">
        <f t="shared" ref="F24" si="33">E24/E$56</f>
        <v>5.7332754311334487E-3</v>
      </c>
      <c r="G24" s="13">
        <v>2141.4975838999999</v>
      </c>
      <c r="H24" s="12">
        <f t="shared" ref="H24" si="34">G24/G$56</f>
        <v>5.7104863415735063E-3</v>
      </c>
    </row>
    <row r="25" spans="2:8" ht="14.1" customHeight="1" x14ac:dyDescent="0.2">
      <c r="B25" s="25" t="s">
        <v>15</v>
      </c>
      <c r="C25" s="11">
        <v>209689</v>
      </c>
      <c r="D25" s="12">
        <f t="shared" si="0"/>
        <v>1.0764012944186409E-2</v>
      </c>
      <c r="E25" s="13">
        <v>3031.8373395500048</v>
      </c>
      <c r="F25" s="12">
        <f t="shared" ref="F25" si="35">E25/E$56</f>
        <v>7.7299498429246423E-3</v>
      </c>
      <c r="G25" s="13">
        <v>2844.8363232500001</v>
      </c>
      <c r="H25" s="12">
        <f t="shared" ref="H25" si="36">G25/G$56</f>
        <v>7.5859992045127231E-3</v>
      </c>
    </row>
    <row r="26" spans="2:8" ht="14.1" customHeight="1" x14ac:dyDescent="0.2">
      <c r="B26" s="26" t="s">
        <v>16</v>
      </c>
      <c r="C26" s="21">
        <v>111455</v>
      </c>
      <c r="D26" s="22">
        <f t="shared" si="0"/>
        <v>5.7213447662695528E-3</v>
      </c>
      <c r="E26" s="23">
        <v>1983.4297901799844</v>
      </c>
      <c r="F26" s="22">
        <f t="shared" ref="F26" si="37">E26/E$56</f>
        <v>5.0569377832550295E-3</v>
      </c>
      <c r="G26" s="23">
        <v>1890.3329146999999</v>
      </c>
      <c r="H26" s="22">
        <f t="shared" ref="H26" si="38">G26/G$56</f>
        <v>5.0407342840715803E-3</v>
      </c>
    </row>
    <row r="27" spans="2:8" ht="14.1" customHeight="1" x14ac:dyDescent="0.2">
      <c r="B27" s="25" t="s">
        <v>17</v>
      </c>
      <c r="C27" s="11">
        <v>283025</v>
      </c>
      <c r="D27" s="12">
        <f t="shared" si="0"/>
        <v>1.4528586447206856E-2</v>
      </c>
      <c r="E27" s="13">
        <v>3790.2990450198336</v>
      </c>
      <c r="F27" s="12">
        <f t="shared" ref="F27" si="39">E27/E$56</f>
        <v>9.6637181439414264E-3</v>
      </c>
      <c r="G27" s="13">
        <v>3503.7704761999998</v>
      </c>
      <c r="H27" s="12">
        <f t="shared" ref="H27" si="40">G27/G$56</f>
        <v>9.3431034425500003E-3</v>
      </c>
    </row>
    <row r="28" spans="2:8" ht="14.1" customHeight="1" x14ac:dyDescent="0.2">
      <c r="B28" s="25" t="s">
        <v>18</v>
      </c>
      <c r="C28" s="11">
        <v>232402</v>
      </c>
      <c r="D28" s="12">
        <f t="shared" si="0"/>
        <v>1.1929944519048734E-2</v>
      </c>
      <c r="E28" s="13">
        <v>4054.6249606000256</v>
      </c>
      <c r="F28" s="12">
        <f t="shared" ref="F28" si="41">E28/E$56</f>
        <v>1.0337641524647358E-2</v>
      </c>
      <c r="G28" s="13">
        <v>3845.30953047</v>
      </c>
      <c r="H28" s="12">
        <f t="shared" ref="H28" si="42">G28/G$56</f>
        <v>1.0253846522152674E-2</v>
      </c>
    </row>
    <row r="29" spans="2:8" ht="14.1" customHeight="1" x14ac:dyDescent="0.2">
      <c r="B29" s="25" t="s">
        <v>54</v>
      </c>
      <c r="C29" s="11">
        <v>197806</v>
      </c>
      <c r="D29" s="12">
        <f t="shared" si="0"/>
        <v>1.015402021297129E-2</v>
      </c>
      <c r="E29" s="13">
        <v>3635.3942815099535</v>
      </c>
      <c r="F29" s="12">
        <f t="shared" ref="F29" si="43">E29/E$56</f>
        <v>9.268774115532832E-3</v>
      </c>
      <c r="G29" s="13">
        <v>3471.3354371099999</v>
      </c>
      <c r="H29" s="12">
        <f t="shared" ref="H29" si="44">G29/G$56</f>
        <v>9.2566126385890957E-3</v>
      </c>
    </row>
    <row r="30" spans="2:8" ht="14.1" customHeight="1" x14ac:dyDescent="0.2">
      <c r="B30" s="25" t="s">
        <v>44</v>
      </c>
      <c r="C30" s="11">
        <v>163774</v>
      </c>
      <c r="D30" s="12">
        <f t="shared" si="0"/>
        <v>8.4070478466738117E-3</v>
      </c>
      <c r="E30" s="13">
        <v>3073.1219507899668</v>
      </c>
      <c r="F30" s="12">
        <f t="shared" ref="F30" si="45">E30/E$56</f>
        <v>7.8352087794798988E-3</v>
      </c>
      <c r="G30" s="13">
        <v>2936.2963909800001</v>
      </c>
      <c r="H30" s="12">
        <f t="shared" ref="H30" si="46">G30/G$56</f>
        <v>7.8298852922198108E-3</v>
      </c>
    </row>
    <row r="31" spans="2:8" ht="14.1" customHeight="1" x14ac:dyDescent="0.2">
      <c r="B31" s="26" t="s">
        <v>19</v>
      </c>
      <c r="C31" s="21">
        <v>158616</v>
      </c>
      <c r="D31" s="22">
        <f t="shared" si="0"/>
        <v>8.1422710640761866E-3</v>
      </c>
      <c r="E31" s="23">
        <v>2342.8983514899055</v>
      </c>
      <c r="F31" s="22">
        <f t="shared" ref="F31" si="47">E31/E$56</f>
        <v>5.9734361431064819E-3</v>
      </c>
      <c r="G31" s="23">
        <v>2228.7465896599997</v>
      </c>
      <c r="H31" s="22">
        <f t="shared" ref="H31" si="48">G31/G$56</f>
        <v>5.9431432726175211E-3</v>
      </c>
    </row>
    <row r="32" spans="2:8" ht="14.1" customHeight="1" x14ac:dyDescent="0.2">
      <c r="B32" s="25" t="s">
        <v>20</v>
      </c>
      <c r="C32" s="11">
        <v>3161273</v>
      </c>
      <c r="D32" s="12">
        <f t="shared" si="0"/>
        <v>0.16227834312771297</v>
      </c>
      <c r="E32" s="13">
        <v>87714.968478656287</v>
      </c>
      <c r="F32" s="12">
        <f t="shared" ref="F32" si="49">E32/E$56</f>
        <v>0.22363742868684536</v>
      </c>
      <c r="G32" s="13">
        <v>84847.612704060011</v>
      </c>
      <c r="H32" s="12">
        <f t="shared" ref="H32" si="50">G32/G$56</f>
        <v>0.22625341121294432</v>
      </c>
    </row>
    <row r="33" spans="2:8" ht="14.1" customHeight="1" x14ac:dyDescent="0.2">
      <c r="B33" s="25" t="s">
        <v>21</v>
      </c>
      <c r="C33" s="11">
        <v>600847</v>
      </c>
      <c r="D33" s="12">
        <f t="shared" si="0"/>
        <v>3.0843415179029762E-2</v>
      </c>
      <c r="E33" s="13">
        <v>10212.161228170315</v>
      </c>
      <c r="F33" s="12">
        <f t="shared" ref="F33" si="51">E33/E$56</f>
        <v>2.6036850015618816E-2</v>
      </c>
      <c r="G33" s="13">
        <v>9648.6049396500002</v>
      </c>
      <c r="H33" s="12">
        <f t="shared" ref="H33" si="52">G33/G$56</f>
        <v>2.5728829739218084E-2</v>
      </c>
    </row>
    <row r="34" spans="2:8" ht="14.1" customHeight="1" x14ac:dyDescent="0.2">
      <c r="B34" s="25" t="s">
        <v>22</v>
      </c>
      <c r="C34" s="11">
        <v>592394</v>
      </c>
      <c r="D34" s="12">
        <f t="shared" si="0"/>
        <v>3.0409495414916204E-2</v>
      </c>
      <c r="E34" s="13">
        <v>10122.378623340132</v>
      </c>
      <c r="F34" s="12">
        <f t="shared" ref="F34" si="53">E34/E$56</f>
        <v>2.5807940956728656E-2</v>
      </c>
      <c r="G34" s="13">
        <v>9584.0949304700007</v>
      </c>
      <c r="H34" s="12">
        <f t="shared" ref="H34" si="54">G34/G$56</f>
        <v>2.5556808286059923E-2</v>
      </c>
    </row>
    <row r="35" spans="2:8" ht="14.1" customHeight="1" x14ac:dyDescent="0.2">
      <c r="B35" s="25" t="s">
        <v>52</v>
      </c>
      <c r="C35" s="11">
        <v>143755</v>
      </c>
      <c r="D35" s="12">
        <f t="shared" si="0"/>
        <v>7.3794079841647264E-3</v>
      </c>
      <c r="E35" s="13">
        <v>2163.8537261399497</v>
      </c>
      <c r="F35" s="12">
        <f t="shared" ref="F35" si="55">E35/E$56</f>
        <v>5.5169453031969073E-3</v>
      </c>
      <c r="G35" s="13">
        <v>2067.1917477000002</v>
      </c>
      <c r="H35" s="12">
        <f t="shared" ref="H35" si="56">G35/G$56</f>
        <v>5.5123434784157812E-3</v>
      </c>
    </row>
    <row r="36" spans="2:8" ht="14.1" customHeight="1" x14ac:dyDescent="0.2">
      <c r="B36" s="26" t="s">
        <v>45</v>
      </c>
      <c r="C36" s="21">
        <v>514892</v>
      </c>
      <c r="D36" s="22">
        <f t="shared" si="0"/>
        <v>2.643106769004587E-2</v>
      </c>
      <c r="E36" s="23">
        <v>10239.837186599974</v>
      </c>
      <c r="F36" s="22">
        <f t="shared" ref="F36" si="57">E36/E$56</f>
        <v>2.6107412432581426E-2</v>
      </c>
      <c r="G36" s="23">
        <v>9745.4259424099982</v>
      </c>
      <c r="H36" s="22">
        <f t="shared" ref="H36" si="58">G36/G$56</f>
        <v>2.5987011218382542E-2</v>
      </c>
    </row>
    <row r="37" spans="2:8" ht="14.1" customHeight="1" x14ac:dyDescent="0.2">
      <c r="B37" s="25" t="s">
        <v>23</v>
      </c>
      <c r="C37" s="11">
        <v>84729</v>
      </c>
      <c r="D37" s="12">
        <f t="shared" si="0"/>
        <v>4.3494129532210572E-3</v>
      </c>
      <c r="E37" s="13">
        <v>1485.8685580400086</v>
      </c>
      <c r="F37" s="12">
        <f t="shared" ref="F37" si="59">E37/E$56</f>
        <v>3.7883593809596569E-3</v>
      </c>
      <c r="G37" s="13">
        <v>1410.1044166599997</v>
      </c>
      <c r="H37" s="12">
        <f t="shared" ref="H37" si="60">G37/G$56</f>
        <v>3.7601639488496486E-3</v>
      </c>
    </row>
    <row r="38" spans="2:8" ht="14.1" customHeight="1" x14ac:dyDescent="0.2">
      <c r="B38" s="25" t="s">
        <v>24</v>
      </c>
      <c r="C38" s="11">
        <v>424162</v>
      </c>
      <c r="D38" s="12">
        <f t="shared" si="0"/>
        <v>2.1773604044236922E-2</v>
      </c>
      <c r="E38" s="13">
        <v>7696.9122393299367</v>
      </c>
      <c r="F38" s="12">
        <f t="shared" ref="F38" si="61">E38/E$56</f>
        <v>1.9623989974423859E-2</v>
      </c>
      <c r="G38" s="13">
        <v>7389.8138464799995</v>
      </c>
      <c r="H38" s="12">
        <f t="shared" ref="H38" si="62">G38/G$56</f>
        <v>1.9705570230083142E-2</v>
      </c>
    </row>
    <row r="39" spans="2:8" ht="14.1" customHeight="1" x14ac:dyDescent="0.2">
      <c r="B39" s="25" t="s">
        <v>25</v>
      </c>
      <c r="C39" s="11">
        <v>409734</v>
      </c>
      <c r="D39" s="12">
        <f t="shared" si="0"/>
        <v>2.1032968251426035E-2</v>
      </c>
      <c r="E39" s="13">
        <v>7257.0748703698919</v>
      </c>
      <c r="F39" s="12">
        <f t="shared" ref="F39" si="63">E39/E$56</f>
        <v>1.8502583902681991E-2</v>
      </c>
      <c r="G39" s="13">
        <v>6919.4886100200001</v>
      </c>
      <c r="H39" s="12">
        <f t="shared" ref="H39" si="64">G39/G$56</f>
        <v>1.8451407788297462E-2</v>
      </c>
    </row>
    <row r="40" spans="2:8" ht="14.1" customHeight="1" x14ac:dyDescent="0.2">
      <c r="B40" s="25" t="s">
        <v>26</v>
      </c>
      <c r="C40" s="14">
        <v>164998</v>
      </c>
      <c r="D40" s="12">
        <f t="shared" si="0"/>
        <v>8.4698797159835238E-3</v>
      </c>
      <c r="E40" s="13">
        <v>2843.171675419941</v>
      </c>
      <c r="F40" s="12">
        <f t="shared" ref="F40" si="65">E40/E$56</f>
        <v>7.2489292743792609E-3</v>
      </c>
      <c r="G40" s="13">
        <v>2688.70752627</v>
      </c>
      <c r="H40" s="12">
        <f t="shared" ref="H40" si="66">G40/G$56</f>
        <v>7.1696684230149899E-3</v>
      </c>
    </row>
    <row r="41" spans="2:8" ht="14.1" customHeight="1" x14ac:dyDescent="0.2">
      <c r="B41" s="26" t="s">
        <v>27</v>
      </c>
      <c r="C41" s="21">
        <v>378547</v>
      </c>
      <c r="D41" s="22">
        <f t="shared" si="0"/>
        <v>1.943203891469239E-2</v>
      </c>
      <c r="E41" s="23">
        <v>6444.5042043099356</v>
      </c>
      <c r="F41" s="22">
        <f t="shared" ref="F41" si="67">E41/E$56</f>
        <v>1.6430859799763067E-2</v>
      </c>
      <c r="G41" s="23">
        <v>6161.1262632300004</v>
      </c>
      <c r="H41" s="22">
        <f t="shared" ref="H41" si="68">G41/G$56</f>
        <v>1.6429169773243903E-2</v>
      </c>
    </row>
    <row r="42" spans="2:8" ht="14.1" customHeight="1" x14ac:dyDescent="0.2">
      <c r="B42" s="25" t="s">
        <v>46</v>
      </c>
      <c r="C42" s="11">
        <v>277877</v>
      </c>
      <c r="D42" s="12">
        <f t="shared" si="0"/>
        <v>1.4264322996874834E-2</v>
      </c>
      <c r="E42" s="13">
        <v>5420.8225712399772</v>
      </c>
      <c r="F42" s="12">
        <f t="shared" ref="F42" si="69">E42/E$56</f>
        <v>1.382088875166969E-2</v>
      </c>
      <c r="G42" s="13">
        <v>5169.6633757399995</v>
      </c>
      <c r="H42" s="12">
        <f t="shared" ref="H42" si="70">G42/G$56</f>
        <v>1.378534924327731E-2</v>
      </c>
    </row>
    <row r="43" spans="2:8" ht="14.1" customHeight="1" x14ac:dyDescent="0.2">
      <c r="B43" s="25" t="s">
        <v>28</v>
      </c>
      <c r="C43" s="11">
        <v>75037</v>
      </c>
      <c r="D43" s="12">
        <f t="shared" si="0"/>
        <v>3.8518913213993846E-3</v>
      </c>
      <c r="E43" s="13">
        <v>1289.6512266199991</v>
      </c>
      <c r="F43" s="12">
        <f t="shared" ref="F43" si="71">E43/E$56</f>
        <v>3.288085137878293E-3</v>
      </c>
      <c r="G43" s="13">
        <v>1220.8080153599999</v>
      </c>
      <c r="H43" s="12">
        <f t="shared" ref="H43" si="72">G43/G$56</f>
        <v>3.255388915592761E-3</v>
      </c>
    </row>
    <row r="44" spans="2:8" ht="14.1" customHeight="1" x14ac:dyDescent="0.2">
      <c r="B44" s="25" t="s">
        <v>29</v>
      </c>
      <c r="C44" s="11">
        <v>740615</v>
      </c>
      <c r="D44" s="12">
        <f t="shared" si="0"/>
        <v>3.8018157588898885E-2</v>
      </c>
      <c r="E44" s="13">
        <v>13434.794913531123</v>
      </c>
      <c r="F44" s="12">
        <f t="shared" ref="F44" si="73">E44/E$56</f>
        <v>3.4253252797192768E-2</v>
      </c>
      <c r="G44" s="13">
        <v>12686.415897429999</v>
      </c>
      <c r="H44" s="12">
        <f t="shared" ref="H44" si="74">G44/G$56</f>
        <v>3.3829412300274607E-2</v>
      </c>
    </row>
    <row r="45" spans="2:8" ht="14.1" customHeight="1" x14ac:dyDescent="0.2">
      <c r="B45" s="25" t="s">
        <v>30</v>
      </c>
      <c r="C45" s="11">
        <v>49368</v>
      </c>
      <c r="D45" s="12">
        <f t="shared" si="0"/>
        <v>2.5342187288250441E-3</v>
      </c>
      <c r="E45" s="13">
        <v>850.15195056999187</v>
      </c>
      <c r="F45" s="12">
        <f t="shared" ref="F45" si="75">E45/E$56</f>
        <v>2.1675410652953996E-3</v>
      </c>
      <c r="G45" s="13">
        <v>812.10809664999999</v>
      </c>
      <c r="H45" s="12">
        <f t="shared" ref="H45" si="76">G45/G$56</f>
        <v>2.1655556507121595E-3</v>
      </c>
    </row>
    <row r="46" spans="2:8" ht="14.1" customHeight="1" x14ac:dyDescent="0.2">
      <c r="B46" s="26" t="s">
        <v>31</v>
      </c>
      <c r="C46" s="21">
        <v>348906</v>
      </c>
      <c r="D46" s="22">
        <f t="shared" si="0"/>
        <v>1.7910470746220847E-2</v>
      </c>
      <c r="E46" s="23">
        <v>6906.0982187601421</v>
      </c>
      <c r="F46" s="22">
        <f t="shared" ref="F46" si="77">E46/E$56</f>
        <v>1.7607736452395072E-2</v>
      </c>
      <c r="G46" s="23">
        <v>6592.6238252800003</v>
      </c>
      <c r="H46" s="22">
        <f t="shared" ref="H46" si="78">G46/G$56</f>
        <v>1.7579794902608446E-2</v>
      </c>
    </row>
    <row r="47" spans="2:8" ht="14.1" customHeight="1" x14ac:dyDescent="0.2">
      <c r="B47" s="25" t="s">
        <v>32</v>
      </c>
      <c r="C47" s="11">
        <v>70257</v>
      </c>
      <c r="D47" s="12">
        <f t="shared" si="0"/>
        <v>3.6065184984415233E-3</v>
      </c>
      <c r="E47" s="13">
        <v>1141.5643027300184</v>
      </c>
      <c r="F47" s="12">
        <f t="shared" ref="F47" si="79">E47/E$56</f>
        <v>2.9105238224574432E-3</v>
      </c>
      <c r="G47" s="13">
        <v>1079.26257134</v>
      </c>
      <c r="H47" s="12">
        <f t="shared" ref="H47" si="80">G47/G$56</f>
        <v>2.8779458912041281E-3</v>
      </c>
    </row>
    <row r="48" spans="2:8" ht="14.1" customHeight="1" x14ac:dyDescent="0.2">
      <c r="B48" s="25" t="s">
        <v>33</v>
      </c>
      <c r="C48" s="11">
        <v>306073</v>
      </c>
      <c r="D48" s="12">
        <f t="shared" si="0"/>
        <v>1.5711714652966856E-2</v>
      </c>
      <c r="E48" s="13">
        <v>4825.7166300000263</v>
      </c>
      <c r="F48" s="12">
        <f t="shared" ref="F48" si="81">E48/E$56</f>
        <v>1.230361108739564E-2</v>
      </c>
      <c r="G48" s="13">
        <v>4525.1637288600004</v>
      </c>
      <c r="H48" s="12">
        <f t="shared" ref="H48" si="82">G48/G$56</f>
        <v>1.2066735849394983E-2</v>
      </c>
    </row>
    <row r="49" spans="2:8" ht="14.1" customHeight="1" x14ac:dyDescent="0.2">
      <c r="B49" s="25" t="s">
        <v>34</v>
      </c>
      <c r="C49" s="11">
        <v>1153027</v>
      </c>
      <c r="D49" s="12">
        <f t="shared" si="0"/>
        <v>5.9188596221053193E-2</v>
      </c>
      <c r="E49" s="13">
        <v>21654.911530048863</v>
      </c>
      <c r="F49" s="12">
        <f t="shared" ref="F49" si="83">E49/E$56</f>
        <v>5.5211200745054818E-2</v>
      </c>
      <c r="G49" s="13">
        <v>20662.106017720002</v>
      </c>
      <c r="H49" s="12">
        <f t="shared" ref="H49" si="84">G49/G$56</f>
        <v>5.5097271689400866E-2</v>
      </c>
    </row>
    <row r="50" spans="2:8" ht="14.1" customHeight="1" x14ac:dyDescent="0.2">
      <c r="B50" s="25" t="s">
        <v>35</v>
      </c>
      <c r="C50" s="11">
        <v>276945</v>
      </c>
      <c r="D50" s="12">
        <f t="shared" si="0"/>
        <v>1.4216480429720707E-2</v>
      </c>
      <c r="E50" s="13">
        <v>5482.4357778999702</v>
      </c>
      <c r="F50" s="12">
        <f t="shared" ref="F50" si="85">E50/E$56</f>
        <v>1.3977977323319178E-2</v>
      </c>
      <c r="G50" s="13">
        <v>5209.4929542000009</v>
      </c>
      <c r="H50" s="12">
        <f t="shared" ref="H50" si="86">G50/G$56</f>
        <v>1.3891558218480659E-2</v>
      </c>
    </row>
    <row r="51" spans="2:8" ht="14.1" customHeight="1" x14ac:dyDescent="0.2">
      <c r="B51" s="26" t="s">
        <v>36</v>
      </c>
      <c r="C51" s="21">
        <v>85853</v>
      </c>
      <c r="D51" s="22">
        <f t="shared" si="0"/>
        <v>4.4071114998747466E-3</v>
      </c>
      <c r="E51" s="23">
        <v>1258.9880248500012</v>
      </c>
      <c r="F51" s="22">
        <f t="shared" ref="F51" si="87">E51/E$56</f>
        <v>3.2099064676001767E-3</v>
      </c>
      <c r="G51" s="23">
        <v>1178.62656027</v>
      </c>
      <c r="H51" s="22">
        <f t="shared" ref="H51" si="88">G51/G$56</f>
        <v>3.1429084603402891E-3</v>
      </c>
    </row>
    <row r="52" spans="2:8" ht="14.1" customHeight="1" x14ac:dyDescent="0.2">
      <c r="B52" s="25" t="s">
        <v>37</v>
      </c>
      <c r="C52" s="11">
        <v>507569</v>
      </c>
      <c r="D52" s="12">
        <f t="shared" si="0"/>
        <v>2.6055154471945365E-2</v>
      </c>
      <c r="E52" s="13">
        <v>10279.504881800596</v>
      </c>
      <c r="F52" s="12">
        <f t="shared" ref="F52" si="89">E52/E$56</f>
        <v>2.6208548892075897E-2</v>
      </c>
      <c r="G52" s="13">
        <v>9847.4965404100003</v>
      </c>
      <c r="H52" s="12">
        <f t="shared" ref="H52" si="90">G52/G$56</f>
        <v>2.625919119193813E-2</v>
      </c>
    </row>
    <row r="53" spans="2:8" ht="14.1" customHeight="1" x14ac:dyDescent="0.2">
      <c r="B53" s="25" t="s">
        <v>38</v>
      </c>
      <c r="C53" s="11">
        <v>28425</v>
      </c>
      <c r="D53" s="12">
        <f t="shared" si="0"/>
        <v>1.4591469649743128E-3</v>
      </c>
      <c r="E53" s="13">
        <v>722.01067049999529</v>
      </c>
      <c r="F53" s="12">
        <f t="shared" ref="F53" si="91">E53/E$56</f>
        <v>1.8408330144287096E-3</v>
      </c>
      <c r="G53" s="13">
        <v>688.89713421999988</v>
      </c>
      <c r="H53" s="12">
        <f t="shared" ref="H53" si="92">G53/G$56</f>
        <v>1.8370030885340191E-3</v>
      </c>
    </row>
    <row r="54" spans="2:8" ht="14.1" customHeight="1" x14ac:dyDescent="0.2">
      <c r="B54" s="25" t="s">
        <v>39</v>
      </c>
      <c r="C54" s="11">
        <v>28167</v>
      </c>
      <c r="D54" s="12">
        <f t="shared" si="0"/>
        <v>1.4459029925217755E-3</v>
      </c>
      <c r="E54" s="13">
        <v>676.75411261000522</v>
      </c>
      <c r="F54" s="12">
        <f t="shared" ref="F54" si="93">E54/E$56</f>
        <v>1.7254472323521019E-3</v>
      </c>
      <c r="G54" s="13">
        <v>646.92073990000006</v>
      </c>
      <c r="H54" s="12">
        <f t="shared" ref="H54" si="94">G54/G$56</f>
        <v>1.7250694453513258E-3</v>
      </c>
    </row>
    <row r="55" spans="2:8" ht="14.1" customHeight="1" x14ac:dyDescent="0.2">
      <c r="B55" s="27" t="s">
        <v>55</v>
      </c>
      <c r="C55" s="15">
        <v>5618</v>
      </c>
      <c r="D55" s="12">
        <f t="shared" si="0"/>
        <v>2.8839006681532771E-4</v>
      </c>
      <c r="E55" s="16">
        <v>75.431137119999988</v>
      </c>
      <c r="F55" s="12">
        <f t="shared" ref="F55" si="95">E55/E$56</f>
        <v>1.9231866397519649E-4</v>
      </c>
      <c r="G55" s="16">
        <v>71.944241910000002</v>
      </c>
      <c r="H55" s="12">
        <f t="shared" ref="H55" si="96">G55/G$56</f>
        <v>1.9184547013763981E-4</v>
      </c>
    </row>
    <row r="56" spans="2:8" ht="15" customHeight="1" x14ac:dyDescent="0.2">
      <c r="B56" s="28" t="s">
        <v>0</v>
      </c>
      <c r="C56" s="17">
        <v>19480560</v>
      </c>
      <c r="D56" s="18">
        <f t="shared" si="0"/>
        <v>1</v>
      </c>
      <c r="E56" s="19">
        <v>392219.53585185268</v>
      </c>
      <c r="F56" s="18">
        <f t="shared" ref="F56" si="97">E56/E$56</f>
        <v>1</v>
      </c>
      <c r="G56" s="20">
        <v>375011.41860886005</v>
      </c>
      <c r="H56" s="18">
        <f t="shared" ref="H56" si="98">G56/G$56</f>
        <v>1</v>
      </c>
    </row>
    <row r="57" spans="2:8" ht="3" customHeight="1" x14ac:dyDescent="0.2">
      <c r="B57" s="34"/>
      <c r="C57" s="35"/>
      <c r="D57" s="36"/>
      <c r="E57" s="37"/>
      <c r="F57" s="36"/>
      <c r="G57" s="38"/>
      <c r="H57" s="36"/>
    </row>
    <row r="58" spans="2:8" ht="14.25" customHeight="1" x14ac:dyDescent="0.2">
      <c r="B58" s="6" t="s">
        <v>57</v>
      </c>
      <c r="C58" s="5"/>
      <c r="D58" s="4"/>
      <c r="E58" s="4"/>
      <c r="F58" s="4"/>
      <c r="G58" s="5"/>
      <c r="H58" s="7" t="s">
        <v>49</v>
      </c>
    </row>
    <row r="59" spans="2:8" x14ac:dyDescent="0.2">
      <c r="C59" s="2"/>
      <c r="D59" s="1"/>
      <c r="E59" s="1"/>
      <c r="F59" s="1"/>
      <c r="G59" s="1"/>
      <c r="H59" s="1"/>
    </row>
    <row r="60" spans="2:8" x14ac:dyDescent="0.2">
      <c r="C60" s="1"/>
      <c r="D60" s="1"/>
      <c r="E60" s="1"/>
      <c r="F60" s="1"/>
      <c r="G60" s="1"/>
      <c r="H60" s="1"/>
    </row>
    <row r="61" spans="2:8" x14ac:dyDescent="0.2">
      <c r="C61" s="1"/>
      <c r="D61" s="1"/>
      <c r="E61" s="1"/>
      <c r="F61" s="1"/>
      <c r="G61" s="1"/>
      <c r="H61" s="1"/>
    </row>
    <row r="62" spans="2:8" x14ac:dyDescent="0.2">
      <c r="C62" s="1"/>
      <c r="D62" s="1"/>
      <c r="E62" s="1"/>
      <c r="F62" s="1"/>
      <c r="G62" s="1"/>
      <c r="H62" s="1"/>
    </row>
    <row r="63" spans="2:8" x14ac:dyDescent="0.2">
      <c r="C63" s="1"/>
      <c r="D63" s="1"/>
      <c r="E63" s="1"/>
      <c r="F63" s="1"/>
      <c r="G63" s="1"/>
      <c r="H63" s="1"/>
    </row>
    <row r="64" spans="2:8" x14ac:dyDescent="0.2">
      <c r="C64" s="1"/>
      <c r="D64" s="1"/>
      <c r="E64" s="1"/>
      <c r="F64" s="1"/>
      <c r="G64" s="1"/>
      <c r="H64" s="1"/>
    </row>
    <row r="65" spans="3:8" x14ac:dyDescent="0.2">
      <c r="C65" s="2"/>
      <c r="D65" s="2"/>
      <c r="E65" s="2"/>
      <c r="F65" s="2"/>
      <c r="G65" s="2"/>
      <c r="H65" s="1"/>
    </row>
    <row r="66" spans="3:8" x14ac:dyDescent="0.2">
      <c r="C66" s="1"/>
      <c r="D66" s="1"/>
      <c r="E66" s="1"/>
      <c r="F66" s="1"/>
      <c r="G66" s="1"/>
      <c r="H66" s="1"/>
    </row>
    <row r="69" spans="3:8" x14ac:dyDescent="0.2">
      <c r="D69" s="3"/>
      <c r="E69" s="3"/>
      <c r="F69" s="3"/>
      <c r="G69" s="3"/>
      <c r="H69" s="3"/>
    </row>
  </sheetData>
  <mergeCells count="6">
    <mergeCell ref="B2:H2"/>
    <mergeCell ref="B3:H3"/>
    <mergeCell ref="C5:D5"/>
    <mergeCell ref="G5:H5"/>
    <mergeCell ref="E5:F5"/>
    <mergeCell ref="B5:B6"/>
  </mergeCells>
  <phoneticPr fontId="0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89" orientation="portrait" r:id="rId1"/>
  <headerFooter alignWithMargins="0"/>
  <ignoredErrors>
    <ignoredError sqref="F16" formula="1"/>
    <ignoredError sqref="F39 F34:F36" evalError="1" formula="1"/>
    <ignoredError sqref="D23:D33 D37:D38 D34:D36 H34:H36 D40:D48 D39 H39 F23:F33 F37:F38 F40:F48 H23:H33 H37:H38 H40:H48 D49:F5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73 (1)</vt:lpstr>
      <vt:lpstr>'Cuadro 73 (1)'!Área_de_impresión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burpinam</dc:creator>
  <cp:lastModifiedBy>D.G.de Tributos</cp:lastModifiedBy>
  <cp:lastPrinted>2014-07-14T11:43:48Z</cp:lastPrinted>
  <dcterms:created xsi:type="dcterms:W3CDTF">2000-12-21T11:18:50Z</dcterms:created>
  <dcterms:modified xsi:type="dcterms:W3CDTF">2019-06-14T11:02:26Z</dcterms:modified>
</cp:coreProperties>
</file>