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Cuadros\"/>
    </mc:Choice>
  </mc:AlternateContent>
  <bookViews>
    <workbookView showSheetTabs="0" xWindow="495" yWindow="4200" windowWidth="15345" windowHeight="11865" autoFilterDateGrouping="0"/>
  </bookViews>
  <sheets>
    <sheet name="Cuadro 74" sheetId="1" r:id="rId1"/>
  </sheets>
  <definedNames>
    <definedName name="_xlnm.Print_Area" localSheetId="0">'Cuadro 74'!$B$2:$E$53</definedName>
  </definedNames>
  <calcPr calcId="162913"/>
</workbook>
</file>

<file path=xl/calcChain.xml><?xml version="1.0" encoding="utf-8"?>
<calcChain xmlns="http://schemas.openxmlformats.org/spreadsheetml/2006/main">
  <c r="D37" i="1" l="1"/>
  <c r="D33" i="1"/>
  <c r="C37" i="1"/>
  <c r="C40" i="1" s="1"/>
  <c r="C33" i="1"/>
  <c r="C25" i="1"/>
  <c r="C24" i="1"/>
  <c r="C15" i="1"/>
  <c r="C39" i="1" l="1"/>
  <c r="E36" i="1"/>
  <c r="E28" i="1"/>
  <c r="E22" i="1" l="1"/>
  <c r="E21" i="1"/>
  <c r="E8" i="1" l="1"/>
  <c r="E7" i="1"/>
  <c r="E11" i="1"/>
  <c r="E10" i="1"/>
  <c r="D15" i="1" l="1"/>
  <c r="E15" i="1" s="1"/>
  <c r="E12" i="1"/>
  <c r="E14" i="1"/>
  <c r="E13" i="1"/>
  <c r="E9" i="1"/>
  <c r="E17" i="1" l="1"/>
  <c r="E18" i="1" l="1"/>
  <c r="E16" i="1" l="1"/>
  <c r="E19" i="1"/>
  <c r="E6" i="1" l="1"/>
  <c r="E20" i="1"/>
  <c r="E31" i="1" l="1"/>
  <c r="E32" i="1"/>
  <c r="E27" i="1"/>
  <c r="E34" i="1" l="1"/>
  <c r="E35" i="1" l="1"/>
  <c r="E37" i="1" l="1"/>
  <c r="E47" i="1" l="1"/>
  <c r="E46" i="1"/>
  <c r="E44" i="1"/>
  <c r="E43" i="1"/>
  <c r="E41" i="1"/>
  <c r="D40" i="1" l="1"/>
  <c r="E40" i="1" s="1"/>
  <c r="D39" i="1"/>
  <c r="E39" i="1" s="1"/>
  <c r="D25" i="1"/>
  <c r="E25" i="1" s="1"/>
  <c r="D24" i="1"/>
  <c r="E24" i="1" s="1"/>
  <c r="E26" i="1"/>
  <c r="E33" i="1"/>
</calcChain>
</file>

<file path=xl/sharedStrings.xml><?xml version="1.0" encoding="utf-8"?>
<sst xmlns="http://schemas.openxmlformats.org/spreadsheetml/2006/main" count="56" uniqueCount="47">
  <si>
    <t>Pagos a cuenta</t>
  </si>
  <si>
    <t xml:space="preserve">   TM s/ base liquidable</t>
  </si>
  <si>
    <t xml:space="preserve">   TE s/ base liquidable</t>
  </si>
  <si>
    <t xml:space="preserve">Base liquidable </t>
  </si>
  <si>
    <t xml:space="preserve">Cuota íntegra </t>
  </si>
  <si>
    <t xml:space="preserve">   A ingresar</t>
  </si>
  <si>
    <t xml:space="preserve">   A devolver</t>
  </si>
  <si>
    <t xml:space="preserve">       Importe</t>
  </si>
  <si>
    <t>Base imponible</t>
  </si>
  <si>
    <t>Total declaraciones</t>
  </si>
  <si>
    <t xml:space="preserve">   Declaraciones individuales</t>
  </si>
  <si>
    <t xml:space="preserve">   Declaraciones conjuntas</t>
  </si>
  <si>
    <t>(1) Importe aplicado por los contribuyentes en sus declaraciones.</t>
  </si>
  <si>
    <t xml:space="preserve">   TM s/ base imponible</t>
  </si>
  <si>
    <t>(2) Tipo medio = Cuota íntegra / base imponible o liquidable.</t>
  </si>
  <si>
    <t>Total reducciones en la base imponible</t>
  </si>
  <si>
    <t xml:space="preserve">   TE s/ base imponible</t>
  </si>
  <si>
    <t>Resultado de la declaración</t>
  </si>
  <si>
    <t xml:space="preserve">       Número de declaraciones</t>
  </si>
  <si>
    <t xml:space="preserve">   General</t>
  </si>
  <si>
    <t xml:space="preserve">   Del ahorro</t>
  </si>
  <si>
    <t>Fuente: AEAT y elaboración propia</t>
  </si>
  <si>
    <r>
      <t>Mínimo personal y familiar</t>
    </r>
    <r>
      <rPr>
        <b/>
        <vertAlign val="superscript"/>
        <sz val="10"/>
        <rFont val="Times New Roman"/>
        <family val="1"/>
      </rPr>
      <t>(1)</t>
    </r>
  </si>
  <si>
    <r>
      <t>Tipo medio</t>
    </r>
    <r>
      <rPr>
        <b/>
        <vertAlign val="superscript"/>
        <sz val="10"/>
        <rFont val="Times New Roman"/>
        <family val="1"/>
      </rPr>
      <t xml:space="preserve">(2) </t>
    </r>
    <r>
      <rPr>
        <b/>
        <sz val="10"/>
        <rFont val="Times New Roman"/>
        <family val="1"/>
      </rPr>
      <t xml:space="preserve">(TM): </t>
    </r>
  </si>
  <si>
    <t>Variable</t>
  </si>
  <si>
    <t>Tasa de variación</t>
  </si>
  <si>
    <t>Importes en millones de euros</t>
  </si>
  <si>
    <r>
      <t xml:space="preserve">   Tributación conjunta</t>
    </r>
    <r>
      <rPr>
        <vertAlign val="superscript"/>
        <sz val="10"/>
        <rFont val="Times New Roman"/>
        <family val="1"/>
      </rPr>
      <t>(1)</t>
    </r>
  </si>
  <si>
    <r>
      <t xml:space="preserve">   Aportaciones a sistemas de previsión social</t>
    </r>
    <r>
      <rPr>
        <vertAlign val="superscript"/>
        <sz val="10"/>
        <rFont val="Times New Roman"/>
        <family val="1"/>
      </rPr>
      <t>(1)</t>
    </r>
  </si>
  <si>
    <r>
      <t xml:space="preserve">   Otras</t>
    </r>
    <r>
      <rPr>
        <vertAlign val="superscript"/>
        <sz val="10"/>
        <rFont val="Times New Roman"/>
        <family val="1"/>
      </rPr>
      <t>(1)</t>
    </r>
  </si>
  <si>
    <t xml:space="preserve">   Rendimientos del trabajo o de actividades económicas</t>
  </si>
  <si>
    <t xml:space="preserve">   Otras</t>
  </si>
  <si>
    <t xml:space="preserve">   Deducciones autonómicas</t>
  </si>
  <si>
    <t>Total deducciones en cuota:</t>
  </si>
  <si>
    <t>Cuota resultante de la autoliquidación (CRA)</t>
  </si>
  <si>
    <t>Cuota diferencial</t>
  </si>
  <si>
    <t xml:space="preserve">   Maternidad (DM)</t>
  </si>
  <si>
    <t xml:space="preserve">   Inversión en vivienda habitual (régimen transitorio)</t>
  </si>
  <si>
    <t>PRINCIPALES MAGNITUDES. IRPF 2014 Y 2015</t>
  </si>
  <si>
    <t xml:space="preserve">   Familia  numerosa o personas con discapacidad a cargo (DFN)</t>
  </si>
  <si>
    <t>-</t>
  </si>
  <si>
    <r>
      <t xml:space="preserve">   Alquiler de la vivienda habitual</t>
    </r>
    <r>
      <rPr>
        <vertAlign val="superscript"/>
        <sz val="10"/>
        <rFont val="Times New Roman"/>
        <family val="1"/>
      </rPr>
      <t>(3)</t>
    </r>
  </si>
  <si>
    <t>CRA-DM-DFN</t>
  </si>
  <si>
    <t>(4) Tipo efectivo = (cuota resultante de la autoliquidación - deducción por maternidad - deducción por familia numerosa o personas con discapacidad a cargo) / base imponible o liquidable.</t>
  </si>
  <si>
    <t>(3) Régimen transitorio en 2015.</t>
  </si>
  <si>
    <t>Cuadro 74</t>
  </si>
  <si>
    <r>
      <t>Tipo efectivo</t>
    </r>
    <r>
      <rPr>
        <vertAlign val="superscript"/>
        <sz val="10"/>
        <rFont val="Times New Roman"/>
        <family val="1"/>
      </rPr>
      <t>(4)</t>
    </r>
    <r>
      <rPr>
        <b/>
        <vertAlign val="superscript"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(TE)</t>
    </r>
    <r>
      <rPr>
        <b/>
        <sz val="10"/>
        <rFont val="Times New Roman"/>
        <family val="1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</si>
</sst>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  <font>
      <b/>
      <sz val="11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46" fontId="2" fillId="0" borderId="0" xfId="0" quotePrefix="1" applyNumberFormat="1" applyFont="1"/>
    <xf numFmtId="3" fontId="0" fillId="0" borderId="0" xfId="0" applyNumberFormat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1" fillId="0" borderId="0" xfId="0" applyFont="1"/>
    <xf numFmtId="0" fontId="4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2" fillId="0" borderId="0" xfId="0" applyFont="1"/>
    <xf numFmtId="164" fontId="0" fillId="0" borderId="0" xfId="1" applyNumberFormat="1" applyFont="1"/>
    <xf numFmtId="165" fontId="0" fillId="0" borderId="0" xfId="0" applyNumberFormat="1"/>
    <xf numFmtId="3" fontId="5" fillId="0" borderId="6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1"/>
    </xf>
    <xf numFmtId="165" fontId="5" fillId="0" borderId="7" xfId="0" applyNumberFormat="1" applyFont="1" applyFill="1" applyBorder="1" applyAlignment="1">
      <alignment horizontal="right" vertical="center" indent="1"/>
    </xf>
    <xf numFmtId="165" fontId="4" fillId="0" borderId="7" xfId="0" applyNumberFormat="1" applyFont="1" applyFill="1" applyBorder="1" applyAlignment="1">
      <alignment horizontal="right" vertical="center" indent="1"/>
    </xf>
    <xf numFmtId="3" fontId="5" fillId="0" borderId="7" xfId="0" applyNumberFormat="1" applyFont="1" applyFill="1" applyBorder="1" applyAlignment="1">
      <alignment horizontal="right" vertical="center" indent="1"/>
    </xf>
    <xf numFmtId="10" fontId="4" fillId="0" borderId="7" xfId="1" applyNumberFormat="1" applyFont="1" applyFill="1" applyBorder="1" applyAlignment="1">
      <alignment horizontal="right" vertical="center" indent="1"/>
    </xf>
    <xf numFmtId="165" fontId="4" fillId="0" borderId="3" xfId="0" quotePrefix="1" applyNumberFormat="1" applyFont="1" applyBorder="1" applyAlignment="1">
      <alignment horizontal="right" vertical="center" indent="1"/>
    </xf>
    <xf numFmtId="165" fontId="4" fillId="0" borderId="0" xfId="0" quotePrefix="1" applyNumberFormat="1" applyFont="1" applyAlignment="1">
      <alignment horizontal="right" vertical="center" indent="1"/>
    </xf>
    <xf numFmtId="0" fontId="5" fillId="3" borderId="1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3" fontId="12" fillId="0" borderId="0" xfId="0" applyNumberFormat="1" applyFont="1" applyBorder="1" applyAlignment="1">
      <alignment horizontal="right" vertical="center"/>
    </xf>
    <xf numFmtId="3" fontId="12" fillId="0" borderId="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4" fillId="3" borderId="12" xfId="0" applyFont="1" applyFill="1" applyBorder="1" applyAlignment="1">
      <alignment vertical="center"/>
    </xf>
    <xf numFmtId="165" fontId="4" fillId="0" borderId="13" xfId="0" applyNumberFormat="1" applyFont="1" applyFill="1" applyBorder="1" applyAlignment="1">
      <alignment horizontal="right" vertical="center" indent="1"/>
    </xf>
    <xf numFmtId="0" fontId="5" fillId="3" borderId="3" xfId="0" applyFont="1" applyFill="1" applyBorder="1" applyAlignment="1"/>
    <xf numFmtId="0" fontId="5" fillId="3" borderId="12" xfId="0" applyFont="1" applyFill="1" applyBorder="1" applyAlignment="1">
      <alignment vertical="center"/>
    </xf>
    <xf numFmtId="165" fontId="5" fillId="0" borderId="13" xfId="0" applyNumberFormat="1" applyFont="1" applyFill="1" applyBorder="1" applyAlignment="1">
      <alignment horizontal="right" vertical="center" indent="1"/>
    </xf>
    <xf numFmtId="10" fontId="4" fillId="0" borderId="13" xfId="1" applyNumberFormat="1" applyFont="1" applyFill="1" applyBorder="1" applyAlignment="1">
      <alignment horizontal="right" vertical="center" indent="1"/>
    </xf>
    <xf numFmtId="165" fontId="4" fillId="0" borderId="12" xfId="0" quotePrefix="1" applyNumberFormat="1" applyFont="1" applyBorder="1" applyAlignment="1">
      <alignment horizontal="right" vertical="center" indent="1"/>
    </xf>
    <xf numFmtId="0" fontId="4" fillId="3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0" fontId="6" fillId="3" borderId="12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4" fillId="3" borderId="3" xfId="0" applyFont="1" applyFill="1" applyBorder="1" applyAlignment="1"/>
    <xf numFmtId="10" fontId="4" fillId="0" borderId="3" xfId="1" applyNumberFormat="1" applyFont="1" applyBorder="1" applyAlignment="1">
      <alignment horizontal="right" vertical="center" indent="1"/>
    </xf>
    <xf numFmtId="165" fontId="5" fillId="0" borderId="3" xfId="0" quotePrefix="1" applyNumberFormat="1" applyFont="1" applyBorder="1" applyAlignment="1">
      <alignment horizontal="right" vertical="center" indent="1"/>
    </xf>
    <xf numFmtId="10" fontId="4" fillId="0" borderId="0" xfId="1" applyNumberFormat="1" applyFont="1" applyAlignment="1">
      <alignment horizontal="right" vertical="center" indent="1"/>
    </xf>
    <xf numFmtId="165" fontId="4" fillId="0" borderId="14" xfId="0" quotePrefix="1" applyNumberFormat="1" applyFont="1" applyBorder="1" applyAlignment="1">
      <alignment horizontal="right" vertical="center" indent="1"/>
    </xf>
    <xf numFmtId="165" fontId="5" fillId="0" borderId="15" xfId="0" quotePrefix="1" applyNumberFormat="1" applyFont="1" applyBorder="1" applyAlignment="1">
      <alignment horizontal="right" vertical="center" indent="1"/>
    </xf>
    <xf numFmtId="165" fontId="5" fillId="0" borderId="0" xfId="0" quotePrefix="1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4" fillId="0" borderId="16" xfId="0" applyNumberFormat="1" applyFont="1" applyFill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165" fontId="5" fillId="0" borderId="0" xfId="1" applyNumberFormat="1" applyFont="1" applyFill="1" applyBorder="1" applyAlignment="1">
      <alignment horizontal="right" vertical="center" indent="1"/>
    </xf>
    <xf numFmtId="10" fontId="4" fillId="0" borderId="0" xfId="1" applyNumberFormat="1" applyFont="1" applyFill="1" applyBorder="1" applyAlignment="1">
      <alignment horizontal="right" vertical="center" indent="1"/>
    </xf>
    <xf numFmtId="3" fontId="6" fillId="0" borderId="16" xfId="0" applyNumberFormat="1" applyFont="1" applyFill="1" applyBorder="1" applyAlignment="1">
      <alignment horizontal="right" vertical="center" indent="1"/>
    </xf>
    <xf numFmtId="165" fontId="5" fillId="0" borderId="3" xfId="0" quotePrefix="1" applyNumberFormat="1" applyFont="1" applyFill="1" applyBorder="1" applyAlignment="1">
      <alignment horizontal="right" vertical="center" indent="1"/>
    </xf>
    <xf numFmtId="165" fontId="5" fillId="0" borderId="3" xfId="0" applyNumberFormat="1" applyFont="1" applyFill="1" applyBorder="1" applyAlignment="1">
      <alignment horizontal="right" vertical="center" indent="1"/>
    </xf>
    <xf numFmtId="165" fontId="4" fillId="0" borderId="12" xfId="0" applyNumberFormat="1" applyFont="1" applyFill="1" applyBorder="1" applyAlignment="1">
      <alignment horizontal="right" vertical="center" indent="1"/>
    </xf>
    <xf numFmtId="165" fontId="5" fillId="0" borderId="3" xfId="1" applyNumberFormat="1" applyFont="1" applyFill="1" applyBorder="1" applyAlignment="1">
      <alignment horizontal="right" vertical="center" indent="1"/>
    </xf>
    <xf numFmtId="10" fontId="4" fillId="0" borderId="3" xfId="1" applyNumberFormat="1" applyFont="1" applyFill="1" applyBorder="1" applyAlignment="1">
      <alignment horizontal="right" vertical="center" indent="1"/>
    </xf>
    <xf numFmtId="3" fontId="6" fillId="0" borderId="1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10" xfId="0" applyNumberFormat="1" applyFont="1" applyFill="1" applyBorder="1" applyAlignment="1">
      <alignment horizontal="right" vertical="center" indent="1"/>
    </xf>
    <xf numFmtId="165" fontId="5" fillId="0" borderId="17" xfId="0" applyNumberFormat="1" applyFont="1" applyFill="1" applyBorder="1" applyAlignment="1">
      <alignment horizontal="right" vertical="center" indent="1"/>
    </xf>
    <xf numFmtId="165" fontId="6" fillId="0" borderId="3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right" vertical="center" indent="1"/>
    </xf>
    <xf numFmtId="165" fontId="6" fillId="0" borderId="4" xfId="0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2"/>
    </xf>
    <xf numFmtId="164" fontId="4" fillId="0" borderId="3" xfId="1" applyNumberFormat="1" applyFont="1" applyFill="1" applyBorder="1" applyAlignment="1">
      <alignment horizontal="right" vertical="center" indent="2"/>
    </xf>
    <xf numFmtId="164" fontId="4" fillId="0" borderId="12" xfId="1" applyNumberFormat="1" applyFont="1" applyFill="1" applyBorder="1" applyAlignment="1">
      <alignment horizontal="right" vertical="center" indent="2"/>
    </xf>
    <xf numFmtId="164" fontId="5" fillId="0" borderId="12" xfId="1" applyNumberFormat="1" applyFont="1" applyFill="1" applyBorder="1" applyAlignment="1">
      <alignment horizontal="right" vertical="center" indent="2"/>
    </xf>
    <xf numFmtId="2" fontId="4" fillId="0" borderId="3" xfId="1" applyNumberFormat="1" applyFont="1" applyFill="1" applyBorder="1" applyAlignment="1">
      <alignment horizontal="right" vertical="center" indent="2"/>
    </xf>
    <xf numFmtId="2" fontId="4" fillId="0" borderId="12" xfId="1" applyNumberFormat="1" applyFont="1" applyFill="1" applyBorder="1" applyAlignment="1">
      <alignment horizontal="right" vertical="center" indent="2"/>
    </xf>
    <xf numFmtId="164" fontId="6" fillId="0" borderId="12" xfId="1" applyNumberFormat="1" applyFont="1" applyFill="1" applyBorder="1" applyAlignment="1">
      <alignment horizontal="right" vertical="center" indent="2"/>
    </xf>
    <xf numFmtId="164" fontId="6" fillId="0" borderId="3" xfId="1" applyNumberFormat="1" applyFont="1" applyFill="1" applyBorder="1" applyAlignment="1">
      <alignment horizontal="right" vertical="center" indent="2"/>
    </xf>
    <xf numFmtId="164" fontId="6" fillId="0" borderId="4" xfId="1" applyNumberFormat="1" applyFont="1" applyFill="1" applyBorder="1" applyAlignment="1">
      <alignment horizontal="right" vertical="center" indent="2"/>
    </xf>
    <xf numFmtId="164" fontId="4" fillId="0" borderId="3" xfId="1" quotePrefix="1" applyNumberFormat="1" applyFont="1" applyFill="1" applyBorder="1" applyAlignment="1">
      <alignment horizontal="right" vertical="center" indent="3"/>
    </xf>
    <xf numFmtId="165" fontId="4" fillId="0" borderId="0" xfId="0" quotePrefix="1" applyNumberFormat="1" applyFont="1" applyAlignment="1">
      <alignment horizontal="right" vertical="center" indent="2"/>
    </xf>
    <xf numFmtId="165" fontId="4" fillId="0" borderId="3" xfId="0" quotePrefix="1" applyNumberFormat="1" applyFont="1" applyBorder="1" applyAlignment="1">
      <alignment horizontal="right" vertical="center" indent="2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" fillId="3" borderId="12" xfId="0" applyFont="1" applyFill="1" applyBorder="1" applyAlignme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0.7109375" customWidth="1"/>
    <col min="3" max="5" width="14.7109375" customWidth="1"/>
  </cols>
  <sheetData>
    <row r="2" spans="2:8" x14ac:dyDescent="0.2">
      <c r="B2" s="78" t="s">
        <v>45</v>
      </c>
      <c r="C2" s="79"/>
      <c r="D2" s="79"/>
      <c r="E2" s="80"/>
    </row>
    <row r="3" spans="2:8" ht="15.75" customHeight="1" x14ac:dyDescent="0.2">
      <c r="B3" s="81" t="s">
        <v>38</v>
      </c>
      <c r="C3" s="82"/>
      <c r="D3" s="82"/>
      <c r="E3" s="83"/>
    </row>
    <row r="4" spans="2:8" ht="13.5" customHeight="1" x14ac:dyDescent="0.2">
      <c r="B4" s="3"/>
      <c r="C4" s="3"/>
      <c r="E4" s="4" t="s">
        <v>26</v>
      </c>
    </row>
    <row r="5" spans="2:8" ht="21" customHeight="1" x14ac:dyDescent="0.2">
      <c r="B5" s="5" t="s">
        <v>24</v>
      </c>
      <c r="C5" s="6">
        <v>2014</v>
      </c>
      <c r="D5" s="6">
        <v>2015</v>
      </c>
      <c r="E5" s="9" t="s">
        <v>25</v>
      </c>
      <c r="G5" s="2"/>
    </row>
    <row r="6" spans="2:8" ht="15.95" customHeight="1" x14ac:dyDescent="0.2">
      <c r="B6" s="21" t="s">
        <v>9</v>
      </c>
      <c r="C6" s="13">
        <v>19359020</v>
      </c>
      <c r="D6" s="13">
        <v>19480560</v>
      </c>
      <c r="E6" s="66">
        <f t="shared" ref="E6:E22" si="0">D6/C6-1</f>
        <v>6.278210363954484E-3</v>
      </c>
    </row>
    <row r="7" spans="2:8" ht="15" customHeight="1" x14ac:dyDescent="0.2">
      <c r="B7" s="22" t="s">
        <v>10</v>
      </c>
      <c r="C7" s="14">
        <v>15310050</v>
      </c>
      <c r="D7" s="14">
        <v>15538717</v>
      </c>
      <c r="E7" s="67">
        <f t="shared" si="0"/>
        <v>1.4935744821212182E-2</v>
      </c>
      <c r="G7" s="11"/>
    </row>
    <row r="8" spans="2:8" ht="15" customHeight="1" x14ac:dyDescent="0.2">
      <c r="B8" s="22" t="s">
        <v>11</v>
      </c>
      <c r="C8" s="14">
        <v>4048970</v>
      </c>
      <c r="D8" s="14">
        <v>3941843</v>
      </c>
      <c r="E8" s="67">
        <f t="shared" si="0"/>
        <v>-2.6457839895084434E-2</v>
      </c>
      <c r="F8" s="2"/>
      <c r="G8" s="2"/>
    </row>
    <row r="9" spans="2:8" ht="15.95" customHeight="1" x14ac:dyDescent="0.2">
      <c r="B9" s="23" t="s">
        <v>8</v>
      </c>
      <c r="C9" s="15">
        <v>375044.95632201008</v>
      </c>
      <c r="D9" s="15">
        <v>392219.53585187008</v>
      </c>
      <c r="E9" s="66">
        <f t="shared" si="0"/>
        <v>4.5793388873397012E-2</v>
      </c>
    </row>
    <row r="10" spans="2:8" ht="15" customHeight="1" x14ac:dyDescent="0.2">
      <c r="B10" s="29" t="s">
        <v>19</v>
      </c>
      <c r="C10" s="30">
        <v>349925.40560200007</v>
      </c>
      <c r="D10" s="30">
        <v>364453.79953746009</v>
      </c>
      <c r="E10" s="68">
        <f t="shared" si="0"/>
        <v>4.1518545675372831E-2</v>
      </c>
    </row>
    <row r="11" spans="2:8" ht="15" customHeight="1" x14ac:dyDescent="0.2">
      <c r="B11" s="22" t="s">
        <v>20</v>
      </c>
      <c r="C11" s="16">
        <v>25119.55072001</v>
      </c>
      <c r="D11" s="16">
        <v>27765.736314409998</v>
      </c>
      <c r="E11" s="67">
        <f t="shared" si="0"/>
        <v>0.1053436673249124</v>
      </c>
    </row>
    <row r="12" spans="2:8" ht="15.95" customHeight="1" x14ac:dyDescent="0.2">
      <c r="B12" s="23" t="s">
        <v>15</v>
      </c>
      <c r="C12" s="15">
        <v>18067.3</v>
      </c>
      <c r="D12" s="15">
        <v>17208.117243009969</v>
      </c>
      <c r="E12" s="66">
        <f t="shared" si="0"/>
        <v>-4.7554574119543669E-2</v>
      </c>
      <c r="G12" s="12"/>
      <c r="H12" s="12"/>
    </row>
    <row r="13" spans="2:8" ht="15" customHeight="1" x14ac:dyDescent="0.2">
      <c r="B13" s="22" t="s">
        <v>27</v>
      </c>
      <c r="C13" s="16">
        <v>12291.011511910001</v>
      </c>
      <c r="D13" s="16">
        <v>11837.333200770003</v>
      </c>
      <c r="E13" s="67">
        <f t="shared" si="0"/>
        <v>-3.6911389327101585E-2</v>
      </c>
    </row>
    <row r="14" spans="2:8" ht="15" customHeight="1" x14ac:dyDescent="0.2">
      <c r="B14" s="22" t="s">
        <v>28</v>
      </c>
      <c r="C14" s="16">
        <v>5050.1551493099987</v>
      </c>
      <c r="D14" s="16">
        <v>4652.1893021799988</v>
      </c>
      <c r="E14" s="67">
        <f t="shared" si="0"/>
        <v>-7.8802697217010054E-2</v>
      </c>
    </row>
    <row r="15" spans="2:8" ht="15" customHeight="1" x14ac:dyDescent="0.2">
      <c r="B15" s="29" t="s">
        <v>29</v>
      </c>
      <c r="C15" s="30">
        <f>C12-C13-C14</f>
        <v>726.13333877999958</v>
      </c>
      <c r="D15" s="30">
        <f>D12-D13-D14</f>
        <v>718.59474005996708</v>
      </c>
      <c r="E15" s="68">
        <f t="shared" si="0"/>
        <v>-1.03818380418923E-2</v>
      </c>
    </row>
    <row r="16" spans="2:8" ht="15.95" customHeight="1" x14ac:dyDescent="0.2">
      <c r="B16" s="23" t="s">
        <v>3</v>
      </c>
      <c r="C16" s="15">
        <v>356977.72477630025</v>
      </c>
      <c r="D16" s="15">
        <v>375011.41860886005</v>
      </c>
      <c r="E16" s="66">
        <f t="shared" si="0"/>
        <v>5.0517700632050966E-2</v>
      </c>
    </row>
    <row r="17" spans="2:7" ht="15" customHeight="1" x14ac:dyDescent="0.2">
      <c r="B17" s="22" t="s">
        <v>19</v>
      </c>
      <c r="C17" s="16">
        <v>331991.66176993027</v>
      </c>
      <c r="D17" s="16">
        <v>347369.45643774007</v>
      </c>
      <c r="E17" s="67">
        <f t="shared" si="0"/>
        <v>4.631982196729556E-2</v>
      </c>
    </row>
    <row r="18" spans="2:7" ht="15" customHeight="1" x14ac:dyDescent="0.2">
      <c r="B18" s="22" t="s">
        <v>20</v>
      </c>
      <c r="C18" s="16">
        <v>24986.063006369994</v>
      </c>
      <c r="D18" s="16">
        <v>27641.962171120002</v>
      </c>
      <c r="E18" s="67">
        <f t="shared" si="0"/>
        <v>0.1062952240244055</v>
      </c>
    </row>
    <row r="19" spans="2:7" ht="15.95" customHeight="1" x14ac:dyDescent="0.2">
      <c r="B19" s="31" t="s">
        <v>22</v>
      </c>
      <c r="C19" s="15">
        <v>110724.40886791998</v>
      </c>
      <c r="D19" s="15">
        <v>118108.74365472999</v>
      </c>
      <c r="E19" s="66">
        <f t="shared" si="0"/>
        <v>6.6691119531002263E-2</v>
      </c>
    </row>
    <row r="20" spans="2:7" ht="15.95" customHeight="1" x14ac:dyDescent="0.2">
      <c r="B20" s="32" t="s">
        <v>4</v>
      </c>
      <c r="C20" s="33">
        <v>73201.49384014</v>
      </c>
      <c r="D20" s="33">
        <v>71040.511236290011</v>
      </c>
      <c r="E20" s="69">
        <f t="shared" si="0"/>
        <v>-2.9521017816510953E-2</v>
      </c>
    </row>
    <row r="21" spans="2:7" ht="15" customHeight="1" x14ac:dyDescent="0.2">
      <c r="B21" s="22" t="s">
        <v>19</v>
      </c>
      <c r="C21" s="16">
        <v>67812.969758079998</v>
      </c>
      <c r="D21" s="16">
        <v>65615.826975470001</v>
      </c>
      <c r="E21" s="67">
        <f t="shared" si="0"/>
        <v>-3.2400037786992852E-2</v>
      </c>
    </row>
    <row r="22" spans="2:7" ht="15" customHeight="1" x14ac:dyDescent="0.2">
      <c r="B22" s="22" t="s">
        <v>20</v>
      </c>
      <c r="C22" s="16">
        <v>5388.5237644400004</v>
      </c>
      <c r="D22" s="16">
        <v>5424.6839528099999</v>
      </c>
      <c r="E22" s="67">
        <f t="shared" si="0"/>
        <v>6.7105927246027264E-3</v>
      </c>
      <c r="G22" s="12"/>
    </row>
    <row r="23" spans="2:7" ht="15.95" customHeight="1" x14ac:dyDescent="0.2">
      <c r="B23" s="23" t="s">
        <v>23</v>
      </c>
      <c r="C23" s="17"/>
      <c r="D23" s="17"/>
      <c r="E23" s="67"/>
    </row>
    <row r="24" spans="2:7" ht="15" customHeight="1" x14ac:dyDescent="0.2">
      <c r="B24" s="22" t="s">
        <v>13</v>
      </c>
      <c r="C24" s="18">
        <f>C20/C9</f>
        <v>0.1951805846371385</v>
      </c>
      <c r="D24" s="18">
        <f>D20/D9</f>
        <v>0.18112435700581714</v>
      </c>
      <c r="E24" s="70">
        <f>(D24-C24)*100</f>
        <v>-1.4056227631321361</v>
      </c>
    </row>
    <row r="25" spans="2:7" ht="15" customHeight="1" x14ac:dyDescent="0.2">
      <c r="B25" s="29" t="s">
        <v>1</v>
      </c>
      <c r="C25" s="34">
        <f>C20/C16</f>
        <v>0.20505899600881719</v>
      </c>
      <c r="D25" s="34">
        <f>D20/D16</f>
        <v>0.18943559505420243</v>
      </c>
      <c r="E25" s="71">
        <f>(D25-C25)*100</f>
        <v>-1.5623400954614759</v>
      </c>
    </row>
    <row r="26" spans="2:7" ht="15.95" customHeight="1" x14ac:dyDescent="0.2">
      <c r="B26" s="23" t="s">
        <v>33</v>
      </c>
      <c r="C26" s="62">
        <v>5743.9366455399995</v>
      </c>
      <c r="D26" s="48">
        <v>5624.69539343</v>
      </c>
      <c r="E26" s="66">
        <f t="shared" ref="E26:E37" si="1">D26/C26-1</f>
        <v>-2.0759499881076615E-2</v>
      </c>
    </row>
    <row r="27" spans="2:7" ht="15" customHeight="1" x14ac:dyDescent="0.2">
      <c r="B27" s="22" t="s">
        <v>37</v>
      </c>
      <c r="C27" s="19">
        <v>3165.9530632600004</v>
      </c>
      <c r="D27" s="20">
        <v>2787.5688809199992</v>
      </c>
      <c r="E27" s="67">
        <f t="shared" si="1"/>
        <v>-0.11951667468827754</v>
      </c>
    </row>
    <row r="28" spans="2:7" ht="15" customHeight="1" x14ac:dyDescent="0.2">
      <c r="B28" s="22" t="s">
        <v>36</v>
      </c>
      <c r="C28" s="19">
        <v>739.66423154000017</v>
      </c>
      <c r="D28" s="20">
        <v>722.10662588999992</v>
      </c>
      <c r="E28" s="67">
        <f t="shared" si="1"/>
        <v>-2.3737264695691485E-2</v>
      </c>
    </row>
    <row r="29" spans="2:7" ht="15" customHeight="1" x14ac:dyDescent="0.2">
      <c r="B29" s="22" t="s">
        <v>39</v>
      </c>
      <c r="C29" s="77" t="s">
        <v>40</v>
      </c>
      <c r="D29" s="20">
        <v>718.18807902000015</v>
      </c>
      <c r="E29" s="75" t="s">
        <v>40</v>
      </c>
    </row>
    <row r="30" spans="2:7" ht="15" customHeight="1" x14ac:dyDescent="0.2">
      <c r="B30" s="22" t="s">
        <v>30</v>
      </c>
      <c r="C30" s="19">
        <v>426.85521925</v>
      </c>
      <c r="D30" s="76" t="s">
        <v>40</v>
      </c>
      <c r="E30" s="75" t="s">
        <v>40</v>
      </c>
    </row>
    <row r="31" spans="2:7" ht="15" customHeight="1" x14ac:dyDescent="0.2">
      <c r="B31" s="22" t="s">
        <v>41</v>
      </c>
      <c r="C31" s="19">
        <v>378.90357797999991</v>
      </c>
      <c r="D31" s="20">
        <v>292.95825107000007</v>
      </c>
      <c r="E31" s="67">
        <f t="shared" si="1"/>
        <v>-0.22682637986209886</v>
      </c>
    </row>
    <row r="32" spans="2:7" ht="15" customHeight="1" x14ac:dyDescent="0.2">
      <c r="B32" s="22" t="s">
        <v>32</v>
      </c>
      <c r="C32" s="19">
        <v>358.74652741</v>
      </c>
      <c r="D32" s="20">
        <v>346.47061976999998</v>
      </c>
      <c r="E32" s="67">
        <f t="shared" si="1"/>
        <v>-3.4218889109887574E-2</v>
      </c>
    </row>
    <row r="33" spans="2:5" ht="15" customHeight="1" x14ac:dyDescent="0.2">
      <c r="B33" s="29" t="s">
        <v>31</v>
      </c>
      <c r="C33" s="35">
        <f>C26-C27-C28-C30-C31-C32</f>
        <v>673.81402609999918</v>
      </c>
      <c r="D33" s="45">
        <f>D26-D27-D28-D29-D31-D32</f>
        <v>757.40293676000033</v>
      </c>
      <c r="E33" s="68">
        <f t="shared" si="1"/>
        <v>0.12405338479492545</v>
      </c>
    </row>
    <row r="34" spans="2:5" ht="15.95" customHeight="1" x14ac:dyDescent="0.2">
      <c r="B34" s="23" t="s">
        <v>34</v>
      </c>
      <c r="C34" s="43">
        <v>68433.560562909988</v>
      </c>
      <c r="D34" s="46">
        <v>67045.524668999991</v>
      </c>
      <c r="E34" s="66">
        <f t="shared" si="1"/>
        <v>-2.0282970555565272E-2</v>
      </c>
    </row>
    <row r="35" spans="2:5" ht="15.95" customHeight="1" x14ac:dyDescent="0.2">
      <c r="B35" s="23" t="s">
        <v>0</v>
      </c>
      <c r="C35" s="54">
        <v>71153.839782309995</v>
      </c>
      <c r="D35" s="47">
        <v>69249.838980500004</v>
      </c>
      <c r="E35" s="66">
        <f t="shared" si="1"/>
        <v>-2.6758932583752948E-2</v>
      </c>
    </row>
    <row r="36" spans="2:5" ht="15.95" customHeight="1" x14ac:dyDescent="0.2">
      <c r="B36" s="23" t="s">
        <v>35</v>
      </c>
      <c r="C36" s="55">
        <v>-2720.2792194000008</v>
      </c>
      <c r="D36" s="48">
        <v>-2204.3143115000012</v>
      </c>
      <c r="E36" s="66">
        <f>-1*(D36/C36-1)</f>
        <v>0.18967351006482469</v>
      </c>
    </row>
    <row r="37" spans="2:5" ht="15.95" customHeight="1" x14ac:dyDescent="0.2">
      <c r="B37" s="23" t="s">
        <v>42</v>
      </c>
      <c r="C37" s="55">
        <f>C34-C28</f>
        <v>67693.896331369993</v>
      </c>
      <c r="D37" s="48">
        <f>D34-D28-D29</f>
        <v>65605.229964090002</v>
      </c>
      <c r="E37" s="66">
        <f t="shared" si="1"/>
        <v>-3.0854574495988718E-2</v>
      </c>
    </row>
    <row r="38" spans="2:5" ht="15.95" customHeight="1" x14ac:dyDescent="0.2">
      <c r="B38" s="85" t="s">
        <v>46</v>
      </c>
      <c r="C38" s="56"/>
      <c r="D38" s="49"/>
      <c r="E38" s="68"/>
    </row>
    <row r="39" spans="2:5" ht="15" customHeight="1" x14ac:dyDescent="0.2">
      <c r="B39" s="41" t="s">
        <v>16</v>
      </c>
      <c r="C39" s="42">
        <f>C37/C9</f>
        <v>0.18049541845657738</v>
      </c>
      <c r="D39" s="50">
        <f>D37/D9</f>
        <v>0.16726660445813998</v>
      </c>
      <c r="E39" s="70">
        <f>(D39-C39)*100</f>
        <v>-1.3228813998437394</v>
      </c>
    </row>
    <row r="40" spans="2:5" ht="15" customHeight="1" x14ac:dyDescent="0.2">
      <c r="B40" s="41" t="s">
        <v>2</v>
      </c>
      <c r="C40" s="42">
        <f>C37/C16</f>
        <v>0.18963058934220703</v>
      </c>
      <c r="D40" s="44">
        <f>D37/D16</f>
        <v>0.174941952987615</v>
      </c>
      <c r="E40" s="70">
        <f>(D40-C40)*100</f>
        <v>-1.4688636354592028</v>
      </c>
    </row>
    <row r="41" spans="2:5" ht="15.95" customHeight="1" x14ac:dyDescent="0.2">
      <c r="B41" s="23" t="s">
        <v>17</v>
      </c>
      <c r="C41" s="57">
        <v>-2933.3965102900002</v>
      </c>
      <c r="D41" s="51">
        <v>-2929.4459950900009</v>
      </c>
      <c r="E41" s="66">
        <f>1-D41/C41</f>
        <v>1.3467375399613957E-3</v>
      </c>
    </row>
    <row r="42" spans="2:5" ht="15" customHeight="1" x14ac:dyDescent="0.2">
      <c r="B42" s="22" t="s">
        <v>5</v>
      </c>
      <c r="C42" s="58"/>
      <c r="D42" s="52"/>
      <c r="E42" s="70"/>
    </row>
    <row r="43" spans="2:5" ht="14.45" customHeight="1" x14ac:dyDescent="0.2">
      <c r="B43" s="39" t="s">
        <v>18</v>
      </c>
      <c r="C43" s="59">
        <v>4265287</v>
      </c>
      <c r="D43" s="53">
        <v>4146905</v>
      </c>
      <c r="E43" s="72">
        <f>D43/C43-1</f>
        <v>-2.775475601055688E-2</v>
      </c>
    </row>
    <row r="44" spans="2:5" ht="14.45" customHeight="1" x14ac:dyDescent="0.2">
      <c r="B44" s="24" t="s">
        <v>7</v>
      </c>
      <c r="C44" s="63">
        <v>7582.6701774799994</v>
      </c>
      <c r="D44" s="60">
        <v>7945.3366159899997</v>
      </c>
      <c r="E44" s="73">
        <f>D44/C44-1</f>
        <v>4.7828328282970123E-2</v>
      </c>
    </row>
    <row r="45" spans="2:5" ht="15" customHeight="1" x14ac:dyDescent="0.2">
      <c r="B45" s="22" t="s">
        <v>6</v>
      </c>
      <c r="C45" s="64"/>
      <c r="D45" s="37"/>
      <c r="E45" s="73"/>
    </row>
    <row r="46" spans="2:5" ht="14.45" customHeight="1" x14ac:dyDescent="0.2">
      <c r="B46" s="24" t="s">
        <v>18</v>
      </c>
      <c r="C46" s="64">
        <v>14435303</v>
      </c>
      <c r="D46" s="37">
        <v>14611653</v>
      </c>
      <c r="E46" s="73">
        <f>D46/C46-1</f>
        <v>1.2216577649946103E-2</v>
      </c>
    </row>
    <row r="47" spans="2:5" ht="14.45" customHeight="1" x14ac:dyDescent="0.2">
      <c r="B47" s="40" t="s">
        <v>7</v>
      </c>
      <c r="C47" s="65">
        <v>10516.06668777</v>
      </c>
      <c r="D47" s="61">
        <v>10874.78261108</v>
      </c>
      <c r="E47" s="74">
        <f>D47/C47-1</f>
        <v>3.4111225609398277E-2</v>
      </c>
    </row>
    <row r="48" spans="2:5" ht="3" customHeight="1" x14ac:dyDescent="0.2">
      <c r="B48" s="36"/>
      <c r="C48" s="37"/>
      <c r="D48" s="37"/>
      <c r="E48" s="38"/>
    </row>
    <row r="49" spans="2:5" ht="12.95" customHeight="1" x14ac:dyDescent="0.2">
      <c r="B49" s="25" t="s">
        <v>12</v>
      </c>
      <c r="C49" s="25"/>
      <c r="D49" s="26"/>
      <c r="E49" s="27"/>
    </row>
    <row r="50" spans="2:5" ht="12.95" customHeight="1" x14ac:dyDescent="0.2">
      <c r="B50" s="28" t="s">
        <v>14</v>
      </c>
      <c r="C50" s="28"/>
      <c r="D50" s="28"/>
      <c r="E50" s="28"/>
    </row>
    <row r="51" spans="2:5" ht="12.95" customHeight="1" x14ac:dyDescent="0.2">
      <c r="B51" s="28" t="s">
        <v>44</v>
      </c>
      <c r="C51" s="28"/>
      <c r="D51" s="28"/>
      <c r="E51" s="28"/>
    </row>
    <row r="52" spans="2:5" ht="23.25" customHeight="1" x14ac:dyDescent="0.2">
      <c r="B52" s="84" t="s">
        <v>43</v>
      </c>
      <c r="C52" s="84"/>
      <c r="D52" s="84"/>
      <c r="E52" s="84"/>
    </row>
    <row r="53" spans="2:5" ht="12.95" customHeight="1" x14ac:dyDescent="0.2">
      <c r="B53" s="10" t="s">
        <v>21</v>
      </c>
      <c r="C53" s="7"/>
      <c r="D53" s="8"/>
      <c r="E53" s="8"/>
    </row>
    <row r="56" spans="2:5" x14ac:dyDescent="0.2">
      <c r="B56" s="1"/>
      <c r="C56" s="1"/>
    </row>
  </sheetData>
  <mergeCells count="3">
    <mergeCell ref="B2:E2"/>
    <mergeCell ref="B3:E3"/>
    <mergeCell ref="B52:E52"/>
  </mergeCells>
  <phoneticPr fontId="3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7" orientation="portrait" horizontalDpi="300" verticalDpi="300" r:id="rId1"/>
  <headerFooter alignWithMargins="0"/>
  <ignoredErrors>
    <ignoredError sqref="D24:D25 D39:D40 E40 E25" evalError="1"/>
    <ignoredError sqref="E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</vt:lpstr>
      <vt:lpstr>'Cuadro 74'!Área_de_impresión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2014-07-14T11:47:43Z</cp:lastPrinted>
  <dcterms:created xsi:type="dcterms:W3CDTF">2001-01-31T11:22:18Z</dcterms:created>
  <dcterms:modified xsi:type="dcterms:W3CDTF">2019-06-17T09:24:10Z</dcterms:modified>
</cp:coreProperties>
</file>