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" sheetId="5" r:id="rId1"/>
  </sheets>
  <calcPr calcId="162913"/>
</workbook>
</file>

<file path=xl/calcChain.xml><?xml version="1.0" encoding="utf-8"?>
<calcChain xmlns="http://schemas.openxmlformats.org/spreadsheetml/2006/main">
  <c r="I56" i="5" l="1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10" i="5"/>
  <c r="I9" i="5"/>
  <c r="D9" i="5"/>
  <c r="E9" i="5" s="1"/>
  <c r="G9" i="5"/>
  <c r="H9" i="5" s="1"/>
  <c r="D10" i="5"/>
  <c r="G10" i="5"/>
  <c r="D11" i="5"/>
  <c r="G11" i="5"/>
  <c r="D12" i="5"/>
  <c r="G12" i="5"/>
  <c r="D13" i="5"/>
  <c r="G13" i="5"/>
  <c r="D14" i="5"/>
  <c r="G14" i="5"/>
  <c r="D15" i="5"/>
  <c r="G15" i="5"/>
  <c r="D16" i="5"/>
  <c r="G16" i="5"/>
  <c r="D17" i="5"/>
  <c r="G17" i="5"/>
  <c r="D18" i="5"/>
  <c r="G18" i="5"/>
  <c r="D19" i="5"/>
  <c r="G19" i="5"/>
  <c r="D20" i="5"/>
  <c r="G20" i="5"/>
  <c r="D21" i="5"/>
  <c r="G21" i="5"/>
  <c r="D22" i="5"/>
  <c r="G22" i="5"/>
  <c r="D23" i="5"/>
  <c r="G23" i="5"/>
  <c r="D24" i="5"/>
  <c r="G24" i="5"/>
  <c r="D25" i="5"/>
  <c r="G25" i="5"/>
  <c r="D26" i="5"/>
  <c r="G26" i="5"/>
  <c r="D27" i="5"/>
  <c r="G27" i="5"/>
  <c r="D28" i="5"/>
  <c r="G28" i="5"/>
  <c r="D29" i="5"/>
  <c r="G29" i="5"/>
  <c r="D30" i="5"/>
  <c r="G30" i="5"/>
  <c r="D31" i="5"/>
  <c r="G31" i="5"/>
  <c r="D32" i="5"/>
  <c r="G32" i="5"/>
  <c r="D33" i="5"/>
  <c r="G33" i="5"/>
  <c r="D34" i="5"/>
  <c r="G34" i="5"/>
  <c r="D35" i="5"/>
  <c r="G35" i="5"/>
  <c r="D36" i="5"/>
  <c r="G36" i="5"/>
  <c r="D37" i="5"/>
  <c r="G37" i="5"/>
  <c r="D38" i="5"/>
  <c r="G38" i="5"/>
  <c r="D39" i="5"/>
  <c r="G39" i="5"/>
  <c r="D40" i="5"/>
  <c r="G40" i="5"/>
  <c r="D41" i="5"/>
  <c r="G41" i="5"/>
  <c r="D42" i="5"/>
  <c r="G42" i="5"/>
  <c r="D43" i="5"/>
  <c r="G43" i="5"/>
  <c r="D44" i="5"/>
  <c r="G44" i="5"/>
  <c r="D45" i="5"/>
  <c r="G45" i="5"/>
  <c r="D46" i="5"/>
  <c r="G46" i="5"/>
  <c r="D47" i="5"/>
  <c r="G47" i="5"/>
  <c r="D48" i="5"/>
  <c r="G48" i="5"/>
  <c r="D49" i="5"/>
  <c r="G49" i="5"/>
  <c r="D50" i="5"/>
  <c r="G50" i="5"/>
  <c r="D51" i="5"/>
  <c r="G51" i="5"/>
  <c r="D52" i="5"/>
  <c r="G52" i="5"/>
  <c r="D53" i="5"/>
  <c r="G53" i="5"/>
  <c r="D54" i="5"/>
  <c r="G54" i="5"/>
  <c r="D55" i="5"/>
  <c r="G55" i="5"/>
  <c r="D56" i="5"/>
  <c r="G56" i="5"/>
  <c r="E10" i="5" l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H10" i="5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<sst xmlns="http://schemas.openxmlformats.org/spreadsheetml/2006/main" count="70" uniqueCount="66">
  <si>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</si>
  <si>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</si>
  <si>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</si>
  <si>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</si>
  <si>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</si>
  <si>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</si>
  <si>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</si>
  <si>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</si>
  <si>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</si>
  <si>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</si>
  <si>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</si>
  <si>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</si>
  <si>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</si>
  <si>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</si>
  <si>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</si>
  <si>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</si>
  <si>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</si>
  <si>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</si>
  <si>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</si>
  <si>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</si>
  <si>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</si>
  <si>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</si>
  <si>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</si>
  <si>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</si>
  <si>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</si>
  <si>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</si>
  <si>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</si>
  <si>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</si>
  <si>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</si>
  <si>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</si>
  <si>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</si>
  <si>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</si>
  <si>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</si>
  <si>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</si>
  <si>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</si>
  <si>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</si>
  <si>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</si>
  <si>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</si>
  <si>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</si>
  <si>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</si>
  <si>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</si>
  <si>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</si>
  <si>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</si>
  <si>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</si>
  <si>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</si>
  <si>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</si>
  <si>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</si>
  <si>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</si>
  <si>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</si>
  <si>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</si>
  <si>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</si>
  <si>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</si>
  <si>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</si>
  <si>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</si>
  <si>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</si>
  <si>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</si>
  <si>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</si>
  <si>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</si>
  <si>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</si>
  <si>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</si>
  <si>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</si>
  <si>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</si>
  <si>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</si>
  <si>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</si>
  <si>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(millones euros)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</si>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</sst>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59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28832</v>
      </c>
      <c r="D9" s="20">
        <f t="shared" ref="D9:D56" si="0">C9/$C$56</f>
        <v>1.7793256089339523E-3</v>
      </c>
      <c r="E9" s="21">
        <f>D9</f>
        <v>1.7793256089339523E-3</v>
      </c>
      <c r="F9" s="29">
        <v>66.142435409999976</v>
      </c>
      <c r="G9" s="20">
        <f t="shared" ref="G9:G56" si="1">F9/$F$56</f>
        <v>1.9855653959457531E-4</v>
      </c>
      <c r="H9" s="20">
        <f>G9</f>
        <v>1.9855653959457531E-4</v>
      </c>
      <c r="I9" s="3">
        <f>F9*10^6/C9</f>
        <v>2294.0633813124296</v>
      </c>
      <c r="J9" s="4"/>
    </row>
    <row r="10" spans="2:10" ht="17.100000000000001" customHeight="1">
      <c r="B10" s="38" t="s">
        <v>12</v>
      </c>
      <c r="C10" s="5">
        <v>435699</v>
      </c>
      <c r="D10" s="22">
        <f t="shared" si="0"/>
        <v>2.6888540111227599E-2</v>
      </c>
      <c r="E10" s="23">
        <f>D10+E9</f>
        <v>2.8667865720161553E-2</v>
      </c>
      <c r="F10" s="19">
        <v>335.11625880999878</v>
      </c>
      <c r="G10" s="22">
        <f t="shared" si="1"/>
        <v>1.0060035482324175E-3</v>
      </c>
      <c r="H10" s="22">
        <f>G10+H9</f>
        <v>1.2045600878269928E-3</v>
      </c>
      <c r="I10" s="6">
        <f>F10*10^6/C10</f>
        <v>769.14626567882601</v>
      </c>
    </row>
    <row r="11" spans="2:10" ht="17.100000000000001" customHeight="1">
      <c r="B11" s="38" t="s">
        <v>13</v>
      </c>
      <c r="C11" s="5">
        <v>657599</v>
      </c>
      <c r="D11" s="22">
        <f t="shared" si="0"/>
        <v>4.0582780976323465E-2</v>
      </c>
      <c r="E11" s="23">
        <f t="shared" ref="E11:E55" si="2">D11+E10</f>
        <v>6.9250646696485021E-2</v>
      </c>
      <c r="F11" s="19">
        <v>1422.3487342799961</v>
      </c>
      <c r="G11" s="22">
        <f t="shared" si="1"/>
        <v>4.269825279712364E-3</v>
      </c>
      <c r="H11" s="22">
        <f t="shared" ref="H11:H55" si="3">G11+H10</f>
        <v>5.4743853675393566E-3</v>
      </c>
      <c r="I11" s="6">
        <f t="shared" ref="I11:I55" si="4">F11*10^6/C11</f>
        <v>2162.9423619561408</v>
      </c>
    </row>
    <row r="12" spans="2:10" ht="17.100000000000001" customHeight="1">
      <c r="B12" s="38" t="s">
        <v>14</v>
      </c>
      <c r="C12" s="5">
        <v>1005357</v>
      </c>
      <c r="D12" s="22">
        <f t="shared" si="0"/>
        <v>6.2044168154169382E-2</v>
      </c>
      <c r="E12" s="23">
        <f t="shared" si="2"/>
        <v>0.13129481485065442</v>
      </c>
      <c r="F12" s="19">
        <v>3370.5710900601812</v>
      </c>
      <c r="G12" s="22">
        <f t="shared" si="1"/>
        <v>1.0118298909790106E-2</v>
      </c>
      <c r="H12" s="22">
        <f t="shared" si="3"/>
        <v>1.5592684277329462E-2</v>
      </c>
      <c r="I12" s="6">
        <f t="shared" si="4"/>
        <v>3352.6111521182834</v>
      </c>
    </row>
    <row r="13" spans="2:10" ht="17.100000000000001" customHeight="1">
      <c r="B13" s="38" t="s">
        <v>15</v>
      </c>
      <c r="C13" s="5">
        <v>892539</v>
      </c>
      <c r="D13" s="22">
        <f t="shared" si="0"/>
        <v>5.5081766775537631E-2</v>
      </c>
      <c r="E13" s="23">
        <f t="shared" si="2"/>
        <v>0.18637658162619206</v>
      </c>
      <c r="F13" s="19">
        <v>4104.5303870000071</v>
      </c>
      <c r="G13" s="22">
        <f t="shared" si="1"/>
        <v>1.2321610857714027E-2</v>
      </c>
      <c r="H13" s="22">
        <f t="shared" si="3"/>
        <v>2.7914295135043489E-2</v>
      </c>
      <c r="I13" s="6">
        <f t="shared" si="4"/>
        <v>4598.7126467302905</v>
      </c>
    </row>
    <row r="14" spans="2:10" ht="17.100000000000001" customHeight="1">
      <c r="B14" s="39" t="s">
        <v>16</v>
      </c>
      <c r="C14" s="7">
        <v>576443</v>
      </c>
      <c r="D14" s="24">
        <f t="shared" si="0"/>
        <v>3.5574354605671279E-2</v>
      </c>
      <c r="E14" s="25">
        <f t="shared" si="2"/>
        <v>0.22195093623186335</v>
      </c>
      <c r="F14" s="30">
        <v>3266.3891369500025</v>
      </c>
      <c r="G14" s="24">
        <f t="shared" si="1"/>
        <v>9.8055494930271124E-3</v>
      </c>
      <c r="H14" s="24">
        <f t="shared" si="3"/>
        <v>3.7719844628070598E-2</v>
      </c>
      <c r="I14" s="6">
        <f t="shared" si="4"/>
        <v>5666.4564179806202</v>
      </c>
    </row>
    <row r="15" spans="2:10" ht="17.100000000000001" customHeight="1">
      <c r="B15" s="38" t="s">
        <v>17</v>
      </c>
      <c r="C15" s="5">
        <v>494430</v>
      </c>
      <c r="D15" s="22">
        <f t="shared" si="0"/>
        <v>3.0513039706756871E-2</v>
      </c>
      <c r="E15" s="23">
        <f t="shared" si="2"/>
        <v>0.25246397593862024</v>
      </c>
      <c r="F15" s="19">
        <v>3499.5091214800073</v>
      </c>
      <c r="G15" s="22">
        <f t="shared" si="1"/>
        <v>1.0505364931507635E-2</v>
      </c>
      <c r="H15" s="22">
        <f t="shared" si="3"/>
        <v>4.8225209559578236E-2</v>
      </c>
      <c r="I15" s="10">
        <f t="shared" si="4"/>
        <v>7077.865666484653</v>
      </c>
    </row>
    <row r="16" spans="2:10" ht="17.100000000000001" customHeight="1">
      <c r="B16" s="38" t="s">
        <v>18</v>
      </c>
      <c r="C16" s="5">
        <v>455586</v>
      </c>
      <c r="D16" s="22">
        <f t="shared" si="0"/>
        <v>2.8115837849326569E-2</v>
      </c>
      <c r="E16" s="23">
        <f t="shared" si="2"/>
        <v>0.28057981378794683</v>
      </c>
      <c r="F16" s="19">
        <v>3936.9071318899942</v>
      </c>
      <c r="G16" s="22">
        <f t="shared" si="1"/>
        <v>1.1818413579235966E-2</v>
      </c>
      <c r="H16" s="22">
        <f t="shared" si="3"/>
        <v>6.0043623138814201E-2</v>
      </c>
      <c r="I16" s="6">
        <f t="shared" si="4"/>
        <v>8641.4137657653973</v>
      </c>
    </row>
    <row r="17" spans="2:9" ht="17.100000000000001" customHeight="1">
      <c r="B17" s="38" t="s">
        <v>19</v>
      </c>
      <c r="C17" s="5">
        <v>438339</v>
      </c>
      <c r="D17" s="22">
        <f t="shared" si="0"/>
        <v>2.7051463932245414E-2</v>
      </c>
      <c r="E17" s="23">
        <f t="shared" si="2"/>
        <v>0.30763127772019222</v>
      </c>
      <c r="F17" s="19">
        <v>4456.5702261200013</v>
      </c>
      <c r="G17" s="22">
        <f t="shared" si="1"/>
        <v>1.337841821326128E-2</v>
      </c>
      <c r="H17" s="22">
        <f t="shared" si="3"/>
        <v>7.3422041352075473E-2</v>
      </c>
      <c r="I17" s="6">
        <f t="shared" si="4"/>
        <v>10166.948927930211</v>
      </c>
    </row>
    <row r="18" spans="2:9" ht="17.100000000000001" customHeight="1">
      <c r="B18" s="38" t="s">
        <v>20</v>
      </c>
      <c r="C18" s="5">
        <v>655696</v>
      </c>
      <c r="D18" s="22">
        <f t="shared" si="0"/>
        <v>4.0465340055339791E-2</v>
      </c>
      <c r="E18" s="23">
        <f t="shared" si="2"/>
        <v>0.34809661777553202</v>
      </c>
      <c r="F18" s="19">
        <v>7868.0617236599874</v>
      </c>
      <c r="G18" s="22">
        <f t="shared" si="1"/>
        <v>2.3619558298427303E-2</v>
      </c>
      <c r="H18" s="22">
        <f t="shared" si="3"/>
        <v>9.7041599650502769E-2</v>
      </c>
      <c r="I18" s="6">
        <f t="shared" si="4"/>
        <v>11999.557300425788</v>
      </c>
    </row>
    <row r="19" spans="2:9" ht="17.100000000000001" customHeight="1">
      <c r="B19" s="38" t="s">
        <v>21</v>
      </c>
      <c r="C19" s="5">
        <v>808280</v>
      </c>
      <c r="D19" s="22">
        <f t="shared" si="0"/>
        <v>4.9881843201620944E-2</v>
      </c>
      <c r="E19" s="23">
        <f t="shared" si="2"/>
        <v>0.39797846097715295</v>
      </c>
      <c r="F19" s="19">
        <v>10825.001548990009</v>
      </c>
      <c r="G19" s="22">
        <f t="shared" si="1"/>
        <v>3.2496155234532129E-2</v>
      </c>
      <c r="H19" s="22">
        <f t="shared" si="3"/>
        <v>0.12953775488503488</v>
      </c>
      <c r="I19" s="6">
        <f t="shared" si="4"/>
        <v>13392.638131575703</v>
      </c>
    </row>
    <row r="20" spans="2:9" ht="17.100000000000001" customHeight="1">
      <c r="B20" s="39" t="s">
        <v>22</v>
      </c>
      <c r="C20" s="7">
        <v>782790</v>
      </c>
      <c r="D20" s="24">
        <f t="shared" si="0"/>
        <v>4.8308764338839086E-2</v>
      </c>
      <c r="E20" s="25">
        <f t="shared" si="2"/>
        <v>0.44628722531599202</v>
      </c>
      <c r="F20" s="30">
        <v>11540.962561039994</v>
      </c>
      <c r="G20" s="24">
        <f t="shared" si="1"/>
        <v>3.4645437161574422E-2</v>
      </c>
      <c r="H20" s="24">
        <f t="shared" si="3"/>
        <v>0.16418319204660931</v>
      </c>
      <c r="I20" s="8">
        <f t="shared" si="4"/>
        <v>14743.369947291094</v>
      </c>
    </row>
    <row r="21" spans="2:9" ht="17.100000000000001" customHeight="1">
      <c r="B21" s="40" t="s">
        <v>23</v>
      </c>
      <c r="C21" s="9">
        <v>726170</v>
      </c>
      <c r="D21" s="26">
        <f t="shared" si="0"/>
        <v>4.4814542086555505E-2</v>
      </c>
      <c r="E21" s="27">
        <f t="shared" si="2"/>
        <v>0.49110176740254752</v>
      </c>
      <c r="F21" s="31">
        <v>11694.021789779996</v>
      </c>
      <c r="G21" s="26">
        <f t="shared" si="1"/>
        <v>3.5104913904806564E-2</v>
      </c>
      <c r="H21" s="26">
        <f t="shared" si="3"/>
        <v>0.19928810595141588</v>
      </c>
      <c r="I21" s="6">
        <f t="shared" si="4"/>
        <v>16103.697191814583</v>
      </c>
    </row>
    <row r="22" spans="2:9" ht="17.100000000000001" customHeight="1">
      <c r="B22" s="38" t="s">
        <v>24</v>
      </c>
      <c r="C22" s="5">
        <v>705875</v>
      </c>
      <c r="D22" s="22">
        <f t="shared" si="0"/>
        <v>4.3562065212481051E-2</v>
      </c>
      <c r="E22" s="23">
        <f t="shared" si="2"/>
        <v>0.53466383261502859</v>
      </c>
      <c r="F22" s="19">
        <v>12382.130761810011</v>
      </c>
      <c r="G22" s="22">
        <f t="shared" si="1"/>
        <v>3.7170585292673294E-2</v>
      </c>
      <c r="H22" s="22">
        <f t="shared" si="3"/>
        <v>0.23645869124408919</v>
      </c>
      <c r="I22" s="6">
        <f t="shared" si="4"/>
        <v>17541.534636883316</v>
      </c>
    </row>
    <row r="23" spans="2:9" ht="17.100000000000001" customHeight="1">
      <c r="B23" s="38" t="s">
        <v>25</v>
      </c>
      <c r="C23" s="5">
        <v>697256</v>
      </c>
      <c r="D23" s="22">
        <f t="shared" si="0"/>
        <v>4.3030155964999026E-2</v>
      </c>
      <c r="E23" s="23">
        <f t="shared" si="2"/>
        <v>0.57769398858002763</v>
      </c>
      <c r="F23" s="19">
        <v>13267.780073740003</v>
      </c>
      <c r="G23" s="22">
        <f t="shared" si="1"/>
        <v>3.9829263667321549E-2</v>
      </c>
      <c r="H23" s="22">
        <f t="shared" si="3"/>
        <v>0.27628795491141073</v>
      </c>
      <c r="I23" s="6">
        <f t="shared" si="4"/>
        <v>19028.563502845445</v>
      </c>
    </row>
    <row r="24" spans="2:9" ht="17.100000000000001" customHeight="1">
      <c r="B24" s="38" t="s">
        <v>26</v>
      </c>
      <c r="C24" s="5">
        <v>628929</v>
      </c>
      <c r="D24" s="22">
        <f t="shared" si="0"/>
        <v>3.8813452965497423E-2</v>
      </c>
      <c r="E24" s="23">
        <f t="shared" si="2"/>
        <v>0.61650744154552506</v>
      </c>
      <c r="F24" s="19">
        <v>12830.838854970025</v>
      </c>
      <c r="G24" s="22">
        <f t="shared" si="1"/>
        <v>3.8517586287022267E-2</v>
      </c>
      <c r="H24" s="22">
        <f t="shared" si="3"/>
        <v>0.31480554119843301</v>
      </c>
      <c r="I24" s="6">
        <f t="shared" si="4"/>
        <v>20401.092738560354</v>
      </c>
    </row>
    <row r="25" spans="2:9" ht="17.100000000000001" customHeight="1">
      <c r="B25" s="38" t="s">
        <v>27</v>
      </c>
      <c r="C25" s="5">
        <v>554465</v>
      </c>
      <c r="D25" s="22">
        <f t="shared" si="0"/>
        <v>3.4218013795697971E-2</v>
      </c>
      <c r="E25" s="23">
        <f t="shared" si="2"/>
        <v>0.65072545534122306</v>
      </c>
      <c r="F25" s="19">
        <v>12093.105560160002</v>
      </c>
      <c r="G25" s="22">
        <f t="shared" si="1"/>
        <v>3.6302944971606833E-2</v>
      </c>
      <c r="H25" s="22">
        <f t="shared" si="3"/>
        <v>0.35110848617003987</v>
      </c>
      <c r="I25" s="6">
        <f t="shared" si="4"/>
        <v>21810.403831008272</v>
      </c>
    </row>
    <row r="26" spans="2:9" ht="17.100000000000001" customHeight="1">
      <c r="B26" s="39" t="s">
        <v>28</v>
      </c>
      <c r="C26" s="7">
        <v>507253</v>
      </c>
      <c r="D26" s="24">
        <f t="shared" si="0"/>
        <v>3.130439279649605E-2</v>
      </c>
      <c r="E26" s="25">
        <f t="shared" si="2"/>
        <v>0.68202984813771916</v>
      </c>
      <c r="F26" s="32">
        <v>11786.884211159982</v>
      </c>
      <c r="G26" s="24">
        <f t="shared" si="1"/>
        <v>3.5383682609546392E-2</v>
      </c>
      <c r="H26" s="24">
        <f t="shared" si="3"/>
        <v>0.38649216877958625</v>
      </c>
      <c r="I26" s="6">
        <f t="shared" si="4"/>
        <v>23236.696897130194</v>
      </c>
    </row>
    <row r="27" spans="2:9" ht="17.100000000000001" customHeight="1">
      <c r="B27" s="40" t="s">
        <v>29</v>
      </c>
      <c r="C27" s="9">
        <v>471367</v>
      </c>
      <c r="D27" s="26">
        <f t="shared" si="0"/>
        <v>2.9089739674887982E-2</v>
      </c>
      <c r="E27" s="27">
        <f t="shared" si="2"/>
        <v>0.71111958781260709</v>
      </c>
      <c r="F27" s="33">
        <v>11641.011133959997</v>
      </c>
      <c r="G27" s="26">
        <f t="shared" si="1"/>
        <v>3.4945778361701561E-2</v>
      </c>
      <c r="H27" s="26">
        <f t="shared" si="3"/>
        <v>0.42143794714128779</v>
      </c>
      <c r="I27" s="10">
        <f t="shared" si="4"/>
        <v>24696.279404285826</v>
      </c>
    </row>
    <row r="28" spans="2:9" ht="17.100000000000001" customHeight="1">
      <c r="B28" s="38" t="s">
        <v>30</v>
      </c>
      <c r="C28" s="5">
        <v>432821</v>
      </c>
      <c r="D28" s="22">
        <f t="shared" si="0"/>
        <v>2.6710928460890754E-2</v>
      </c>
      <c r="E28" s="23">
        <f t="shared" si="2"/>
        <v>0.73783051627349783</v>
      </c>
      <c r="F28" s="34">
        <v>11307.126974650015</v>
      </c>
      <c r="G28" s="22">
        <f t="shared" si="1"/>
        <v>3.3943473519324814E-2</v>
      </c>
      <c r="H28" s="22">
        <f t="shared" si="3"/>
        <v>0.4553814206606126</v>
      </c>
      <c r="I28" s="6">
        <f t="shared" si="4"/>
        <v>26124.256851331185</v>
      </c>
    </row>
    <row r="29" spans="2:9" ht="17.100000000000001" customHeight="1">
      <c r="B29" s="38" t="s">
        <v>31</v>
      </c>
      <c r="C29" s="5">
        <v>399391</v>
      </c>
      <c r="D29" s="22">
        <f t="shared" si="0"/>
        <v>2.4647843863684106E-2</v>
      </c>
      <c r="E29" s="23">
        <f t="shared" si="2"/>
        <v>0.76247836013718195</v>
      </c>
      <c r="F29" s="34">
        <v>10998.081209889995</v>
      </c>
      <c r="G29" s="22">
        <f t="shared" si="1"/>
        <v>3.3015732391458344E-2</v>
      </c>
      <c r="H29" s="22">
        <f t="shared" si="3"/>
        <v>0.48839715305207093</v>
      </c>
      <c r="I29" s="6">
        <f t="shared" si="4"/>
        <v>27537.128302565645</v>
      </c>
    </row>
    <row r="30" spans="2:9" ht="17.100000000000001" customHeight="1">
      <c r="B30" s="38" t="s">
        <v>32</v>
      </c>
      <c r="C30" s="5">
        <v>741865</v>
      </c>
      <c r="D30" s="22">
        <f t="shared" si="0"/>
        <v>4.5783136545220121E-2</v>
      </c>
      <c r="E30" s="23">
        <f t="shared" si="2"/>
        <v>0.8082614966824021</v>
      </c>
      <c r="F30" s="34">
        <v>21975.547951109933</v>
      </c>
      <c r="G30" s="22">
        <f t="shared" si="1"/>
        <v>6.5969581099025482E-2</v>
      </c>
      <c r="H30" s="22">
        <f t="shared" si="3"/>
        <v>0.55436673415109639</v>
      </c>
      <c r="I30" s="6">
        <f t="shared" si="4"/>
        <v>29622.030896605087</v>
      </c>
    </row>
    <row r="31" spans="2:9" ht="17.100000000000001" customHeight="1">
      <c r="B31" s="38" t="s">
        <v>33</v>
      </c>
      <c r="C31" s="5">
        <v>707788</v>
      </c>
      <c r="D31" s="22">
        <f t="shared" si="0"/>
        <v>4.3680123269150398E-2</v>
      </c>
      <c r="E31" s="23">
        <f t="shared" si="2"/>
        <v>0.85194161995155249</v>
      </c>
      <c r="F31" s="34">
        <v>23054.604532409736</v>
      </c>
      <c r="G31" s="22">
        <f t="shared" si="1"/>
        <v>6.9208859173404469E-2</v>
      </c>
      <c r="H31" s="22">
        <f t="shared" si="3"/>
        <v>0.62357559332450085</v>
      </c>
      <c r="I31" s="6">
        <f t="shared" si="4"/>
        <v>32572.754175557846</v>
      </c>
    </row>
    <row r="32" spans="2:9" ht="17.100000000000001" customHeight="1">
      <c r="B32" s="39" t="s">
        <v>34</v>
      </c>
      <c r="C32" s="7">
        <v>483807</v>
      </c>
      <c r="D32" s="24">
        <f t="shared" si="0"/>
        <v>2.9857456467865869E-2</v>
      </c>
      <c r="E32" s="25">
        <f t="shared" si="2"/>
        <v>0.88179907641941835</v>
      </c>
      <c r="F32" s="32">
        <v>16804.486539639965</v>
      </c>
      <c r="G32" s="24">
        <f t="shared" si="1"/>
        <v>5.0446293310664352E-2</v>
      </c>
      <c r="H32" s="24">
        <f t="shared" si="3"/>
        <v>0.67402188663516516</v>
      </c>
      <c r="I32" s="8">
        <f t="shared" si="4"/>
        <v>34733.863998743225</v>
      </c>
    </row>
    <row r="33" spans="2:9" ht="17.100000000000001" customHeight="1">
      <c r="B33" s="40" t="s">
        <v>35</v>
      </c>
      <c r="C33" s="9">
        <v>339469</v>
      </c>
      <c r="D33" s="26">
        <f t="shared" si="0"/>
        <v>2.0949843407991116E-2</v>
      </c>
      <c r="E33" s="27">
        <f t="shared" si="2"/>
        <v>0.90274891982740946</v>
      </c>
      <c r="F33" s="33">
        <v>12599.831642790001</v>
      </c>
      <c r="G33" s="26">
        <f t="shared" si="1"/>
        <v>3.7824113293662837E-2</v>
      </c>
      <c r="H33" s="26">
        <f t="shared" si="3"/>
        <v>0.71184599992882802</v>
      </c>
      <c r="I33" s="6">
        <f t="shared" si="4"/>
        <v>37116.295281130238</v>
      </c>
    </row>
    <row r="34" spans="2:9" ht="17.100000000000001" customHeight="1">
      <c r="B34" s="38" t="s">
        <v>36</v>
      </c>
      <c r="C34" s="5">
        <v>243372</v>
      </c>
      <c r="D34" s="22">
        <f t="shared" si="0"/>
        <v>1.5019354609374093E-2</v>
      </c>
      <c r="E34" s="23">
        <f t="shared" si="2"/>
        <v>0.91776827443678355</v>
      </c>
      <c r="F34" s="34">
        <v>9582.9751876300015</v>
      </c>
      <c r="G34" s="22">
        <f t="shared" si="1"/>
        <v>2.8767649399084771E-2</v>
      </c>
      <c r="H34" s="22">
        <f t="shared" si="3"/>
        <v>0.74061364932791274</v>
      </c>
      <c r="I34" s="6">
        <f t="shared" si="4"/>
        <v>39375.832830522828</v>
      </c>
    </row>
    <row r="35" spans="2:9" ht="17.100000000000001" customHeight="1">
      <c r="B35" s="38" t="s">
        <v>37</v>
      </c>
      <c r="C35" s="5">
        <v>188416</v>
      </c>
      <c r="D35" s="22">
        <f t="shared" si="0"/>
        <v>1.1627823735186584E-2</v>
      </c>
      <c r="E35" s="23">
        <f t="shared" si="2"/>
        <v>0.92939609817197011</v>
      </c>
      <c r="F35" s="34">
        <v>7882.5763718000007</v>
      </c>
      <c r="G35" s="22">
        <f t="shared" si="1"/>
        <v>2.3663130602504846E-2</v>
      </c>
      <c r="H35" s="22">
        <f t="shared" si="3"/>
        <v>0.76427677993041754</v>
      </c>
      <c r="I35" s="6">
        <f t="shared" si="4"/>
        <v>41836.024391771403</v>
      </c>
    </row>
    <row r="36" spans="2:9" ht="17.100000000000001" customHeight="1">
      <c r="B36" s="38" t="s">
        <v>38</v>
      </c>
      <c r="C36" s="5">
        <v>152659</v>
      </c>
      <c r="D36" s="22">
        <f t="shared" si="0"/>
        <v>9.4211316639237035E-3</v>
      </c>
      <c r="E36" s="23">
        <f t="shared" si="2"/>
        <v>0.93881722983589377</v>
      </c>
      <c r="F36" s="34">
        <v>6761.6741566800047</v>
      </c>
      <c r="G36" s="22">
        <f t="shared" si="1"/>
        <v>2.0298233865961763E-2</v>
      </c>
      <c r="H36" s="22">
        <f t="shared" si="3"/>
        <v>0.78457501379637928</v>
      </c>
      <c r="I36" s="6">
        <f t="shared" si="4"/>
        <v>44292.666378529961</v>
      </c>
    </row>
    <row r="37" spans="2:9" ht="17.100000000000001" customHeight="1">
      <c r="B37" s="38" t="s">
        <v>39</v>
      </c>
      <c r="C37" s="5">
        <v>127709</v>
      </c>
      <c r="D37" s="22">
        <f t="shared" si="0"/>
        <v>7.8813781281682205E-3</v>
      </c>
      <c r="E37" s="23">
        <f t="shared" si="2"/>
        <v>0.94669860796406202</v>
      </c>
      <c r="F37" s="34">
        <v>5990.3122892200136</v>
      </c>
      <c r="G37" s="22">
        <f t="shared" si="1"/>
        <v>1.7982641126918025E-2</v>
      </c>
      <c r="H37" s="22">
        <f t="shared" si="3"/>
        <v>0.80255765492329734</v>
      </c>
      <c r="I37" s="6">
        <f t="shared" si="4"/>
        <v>46905.952510942952</v>
      </c>
    </row>
    <row r="38" spans="2:9" ht="17.100000000000001" customHeight="1">
      <c r="B38" s="39" t="s">
        <v>40</v>
      </c>
      <c r="C38" s="7">
        <v>108291</v>
      </c>
      <c r="D38" s="24">
        <f t="shared" si="0"/>
        <v>6.6830240537273395E-3</v>
      </c>
      <c r="E38" s="25">
        <f t="shared" si="2"/>
        <v>0.95338163201778936</v>
      </c>
      <c r="F38" s="32">
        <v>5344.5354066399996</v>
      </c>
      <c r="G38" s="24">
        <f t="shared" si="1"/>
        <v>1.6044048718573262E-2</v>
      </c>
      <c r="H38" s="24">
        <f t="shared" si="3"/>
        <v>0.81860170364187057</v>
      </c>
      <c r="I38" s="6">
        <f t="shared" si="4"/>
        <v>49353.458797499326</v>
      </c>
    </row>
    <row r="39" spans="2:9" ht="17.100000000000001" customHeight="1">
      <c r="B39" s="40" t="s">
        <v>41</v>
      </c>
      <c r="C39" s="9">
        <v>90383</v>
      </c>
      <c r="D39" s="26">
        <f t="shared" si="0"/>
        <v>5.5778574678231625E-3</v>
      </c>
      <c r="E39" s="27">
        <f t="shared" si="2"/>
        <v>0.95895948948561249</v>
      </c>
      <c r="F39" s="33">
        <v>4668.2309058999999</v>
      </c>
      <c r="G39" s="26">
        <f t="shared" si="1"/>
        <v>1.4013813808915414E-2</v>
      </c>
      <c r="H39" s="26">
        <f t="shared" si="3"/>
        <v>0.83261551745078599</v>
      </c>
      <c r="I39" s="10">
        <f t="shared" si="4"/>
        <v>51649.435246672489</v>
      </c>
    </row>
    <row r="40" spans="2:9" ht="17.100000000000001" customHeight="1">
      <c r="B40" s="38" t="s">
        <v>42</v>
      </c>
      <c r="C40" s="5">
        <v>139784</v>
      </c>
      <c r="D40" s="22">
        <f t="shared" si="0"/>
        <v>8.6265694686190209E-3</v>
      </c>
      <c r="E40" s="23">
        <f t="shared" si="2"/>
        <v>0.96758605895423155</v>
      </c>
      <c r="F40" s="34">
        <v>7697.606346689995</v>
      </c>
      <c r="G40" s="22">
        <f t="shared" si="1"/>
        <v>2.3107859120786594E-2</v>
      </c>
      <c r="H40" s="22">
        <f t="shared" si="3"/>
        <v>0.8557233765715726</v>
      </c>
      <c r="I40" s="6">
        <f t="shared" si="4"/>
        <v>55067.86432417154</v>
      </c>
    </row>
    <row r="41" spans="2:9" ht="17.100000000000001" customHeight="1">
      <c r="B41" s="38" t="s">
        <v>43</v>
      </c>
      <c r="C41" s="5">
        <v>104096</v>
      </c>
      <c r="D41" s="22">
        <f t="shared" si="0"/>
        <v>6.4241356335872886E-3</v>
      </c>
      <c r="E41" s="23">
        <f t="shared" si="2"/>
        <v>0.97401019458781879</v>
      </c>
      <c r="F41" s="34">
        <v>6221.1457294800011</v>
      </c>
      <c r="G41" s="22">
        <f t="shared" si="1"/>
        <v>1.867559246499054E-2</v>
      </c>
      <c r="H41" s="22">
        <f t="shared" si="3"/>
        <v>0.87439896903656311</v>
      </c>
      <c r="I41" s="6">
        <f t="shared" si="4"/>
        <v>59763.542590301273</v>
      </c>
    </row>
    <row r="42" spans="2:9" ht="17.100000000000001" customHeight="1">
      <c r="B42" s="38" t="s">
        <v>44</v>
      </c>
      <c r="C42" s="5">
        <v>78998</v>
      </c>
      <c r="D42" s="22">
        <f t="shared" si="0"/>
        <v>4.8752484896838364E-3</v>
      </c>
      <c r="E42" s="23">
        <f t="shared" si="2"/>
        <v>0.97888544307750258</v>
      </c>
      <c r="F42" s="34">
        <v>5087.6050780500036</v>
      </c>
      <c r="G42" s="22">
        <f t="shared" si="1"/>
        <v>1.5272755725723864E-2</v>
      </c>
      <c r="H42" s="22">
        <f t="shared" si="3"/>
        <v>0.88967172476228695</v>
      </c>
      <c r="I42" s="6">
        <f t="shared" si="4"/>
        <v>64401.694701764653</v>
      </c>
    </row>
    <row r="43" spans="2:9" ht="17.100000000000001" customHeight="1">
      <c r="B43" s="38" t="s">
        <v>45</v>
      </c>
      <c r="C43" s="5">
        <v>58828</v>
      </c>
      <c r="D43" s="22">
        <f t="shared" si="0"/>
        <v>3.6304858116803051E-3</v>
      </c>
      <c r="E43" s="23">
        <f t="shared" si="2"/>
        <v>0.98251592888918293</v>
      </c>
      <c r="F43" s="34">
        <v>4031.9766790000072</v>
      </c>
      <c r="G43" s="22">
        <f t="shared" si="1"/>
        <v>1.2103807973590754E-2</v>
      </c>
      <c r="H43" s="22">
        <f t="shared" si="3"/>
        <v>0.90177553273587774</v>
      </c>
      <c r="I43" s="6">
        <f t="shared" si="4"/>
        <v>68538.394625008616</v>
      </c>
    </row>
    <row r="44" spans="2:9" ht="17.100000000000001" customHeight="1">
      <c r="B44" s="39" t="s">
        <v>46</v>
      </c>
      <c r="C44" s="7">
        <v>45546</v>
      </c>
      <c r="D44" s="24">
        <f t="shared" si="0"/>
        <v>2.8108061939687082E-3</v>
      </c>
      <c r="E44" s="25">
        <f t="shared" si="2"/>
        <v>0.98532673508315161</v>
      </c>
      <c r="F44" s="32">
        <v>3300.389478530004</v>
      </c>
      <c r="G44" s="24">
        <f t="shared" si="1"/>
        <v>9.9076169498316744E-3</v>
      </c>
      <c r="H44" s="24">
        <f t="shared" si="3"/>
        <v>0.9116831496857094</v>
      </c>
      <c r="I44" s="8">
        <f t="shared" si="4"/>
        <v>72462.773427523905</v>
      </c>
    </row>
    <row r="45" spans="2:9" ht="17.100000000000001" customHeight="1">
      <c r="B45" s="40" t="s">
        <v>47</v>
      </c>
      <c r="C45" s="9">
        <v>35336</v>
      </c>
      <c r="D45" s="26">
        <f t="shared" si="0"/>
        <v>2.1807106588960234E-3</v>
      </c>
      <c r="E45" s="27">
        <f t="shared" si="2"/>
        <v>0.98750744574204763</v>
      </c>
      <c r="F45" s="33">
        <v>2693.9987619600001</v>
      </c>
      <c r="G45" s="26">
        <f t="shared" si="1"/>
        <v>8.0872599947533121E-3</v>
      </c>
      <c r="H45" s="26">
        <f t="shared" si="3"/>
        <v>0.91977040968046275</v>
      </c>
      <c r="I45" s="6">
        <f t="shared" si="4"/>
        <v>76239.49405592031</v>
      </c>
    </row>
    <row r="46" spans="2:9" ht="17.100000000000001" customHeight="1">
      <c r="B46" s="38" t="s">
        <v>48</v>
      </c>
      <c r="C46" s="5">
        <v>81530</v>
      </c>
      <c r="D46" s="22">
        <f t="shared" si="0"/>
        <v>5.0315072452963771E-3</v>
      </c>
      <c r="E46" s="23">
        <f t="shared" si="2"/>
        <v>0.99253895298734396</v>
      </c>
      <c r="F46" s="34">
        <v>6829.8485719400005</v>
      </c>
      <c r="G46" s="22">
        <f t="shared" si="1"/>
        <v>2.0502890315319867E-2</v>
      </c>
      <c r="H46" s="22">
        <f t="shared" si="3"/>
        <v>0.94027329999578257</v>
      </c>
      <c r="I46" s="6">
        <f t="shared" si="4"/>
        <v>83770.987022445726</v>
      </c>
    </row>
    <row r="47" spans="2:9" ht="17.100000000000001" customHeight="1">
      <c r="B47" s="38" t="s">
        <v>49</v>
      </c>
      <c r="C47" s="5">
        <v>38364</v>
      </c>
      <c r="D47" s="22">
        <f t="shared" si="0"/>
        <v>2.3675793445179713E-3</v>
      </c>
      <c r="E47" s="23">
        <f t="shared" si="2"/>
        <v>0.99490653233186188</v>
      </c>
      <c r="F47" s="34">
        <v>3758.3624218100003</v>
      </c>
      <c r="G47" s="22">
        <f t="shared" si="1"/>
        <v>1.1282430596803474E-2</v>
      </c>
      <c r="H47" s="22">
        <f t="shared" si="3"/>
        <v>0.95155573059258602</v>
      </c>
      <c r="I47" s="6">
        <f t="shared" si="4"/>
        <v>97965.864399176324</v>
      </c>
    </row>
    <row r="48" spans="2:9" ht="17.100000000000001" customHeight="1">
      <c r="B48" s="38" t="s">
        <v>50</v>
      </c>
      <c r="C48" s="5">
        <v>22105</v>
      </c>
      <c r="D48" s="22">
        <f t="shared" si="0"/>
        <v>1.3641784331813616E-3</v>
      </c>
      <c r="E48" s="23">
        <f t="shared" si="2"/>
        <v>0.99627071076504325</v>
      </c>
      <c r="F48" s="34">
        <v>2476.124731049998</v>
      </c>
      <c r="G48" s="22">
        <f t="shared" si="1"/>
        <v>7.4332122056622084E-3</v>
      </c>
      <c r="H48" s="22">
        <f t="shared" si="3"/>
        <v>0.9589889427982482</v>
      </c>
      <c r="I48" s="6">
        <f t="shared" si="4"/>
        <v>112016.49993440388</v>
      </c>
    </row>
    <row r="49" spans="2:9" ht="17.100000000000001" customHeight="1">
      <c r="B49" s="38" t="s">
        <v>51</v>
      </c>
      <c r="C49" s="5">
        <v>13980</v>
      </c>
      <c r="D49" s="22">
        <f t="shared" si="0"/>
        <v>8.6275568857160988E-4</v>
      </c>
      <c r="E49" s="23">
        <f t="shared" si="2"/>
        <v>0.99713346645361489</v>
      </c>
      <c r="F49" s="34">
        <v>1776.9224117600004</v>
      </c>
      <c r="G49" s="22">
        <f t="shared" si="1"/>
        <v>5.3342391011167774E-3</v>
      </c>
      <c r="H49" s="22">
        <f t="shared" si="3"/>
        <v>0.96432318189936495</v>
      </c>
      <c r="I49" s="6">
        <f t="shared" si="4"/>
        <v>127104.60742203151</v>
      </c>
    </row>
    <row r="50" spans="2:9" ht="17.100000000000001" customHeight="1">
      <c r="B50" s="39" t="s">
        <v>52</v>
      </c>
      <c r="C50" s="7">
        <v>9630</v>
      </c>
      <c r="D50" s="24">
        <f t="shared" si="0"/>
        <v>5.9430166530361969E-4</v>
      </c>
      <c r="E50" s="25">
        <f t="shared" si="2"/>
        <v>0.9977277681189185</v>
      </c>
      <c r="F50" s="32">
        <v>1354.7014561200006</v>
      </c>
      <c r="G50" s="24">
        <f t="shared" si="1"/>
        <v>4.0667512716087905E-3</v>
      </c>
      <c r="H50" s="24">
        <f t="shared" si="3"/>
        <v>0.96838993317097377</v>
      </c>
      <c r="I50" s="6">
        <f t="shared" si="4"/>
        <v>140675.12524610598</v>
      </c>
    </row>
    <row r="51" spans="2:9" ht="17.100000000000001" customHeight="1">
      <c r="B51" s="38" t="s">
        <v>53</v>
      </c>
      <c r="C51" s="5">
        <v>6631</v>
      </c>
      <c r="D51" s="22">
        <f t="shared" si="0"/>
        <v>4.0922267317012483E-4</v>
      </c>
      <c r="E51" s="23">
        <f t="shared" si="2"/>
        <v>0.99813699079208862</v>
      </c>
      <c r="F51" s="34">
        <v>1022.1490313300002</v>
      </c>
      <c r="G51" s="22">
        <f t="shared" si="1"/>
        <v>3.0684442348209574E-3</v>
      </c>
      <c r="H51" s="22">
        <f t="shared" si="3"/>
        <v>0.97145837740579477</v>
      </c>
      <c r="I51" s="10">
        <f t="shared" si="4"/>
        <v>154147.04137083399</v>
      </c>
    </row>
    <row r="52" spans="2:9" ht="17.100000000000001" customHeight="1">
      <c r="B52" s="38" t="s">
        <v>54</v>
      </c>
      <c r="C52" s="5">
        <v>15197</v>
      </c>
      <c r="D52" s="22">
        <f t="shared" si="0"/>
        <v>9.3786110151807976E-4</v>
      </c>
      <c r="E52" s="23">
        <f t="shared" si="2"/>
        <v>0.99907485189360667</v>
      </c>
      <c r="F52" s="34">
        <v>2764.6866518399984</v>
      </c>
      <c r="G52" s="22">
        <f t="shared" si="1"/>
        <v>8.299461778960562E-3</v>
      </c>
      <c r="H52" s="22">
        <f t="shared" si="3"/>
        <v>0.97975783918475534</v>
      </c>
      <c r="I52" s="6">
        <f t="shared" si="4"/>
        <v>181923.18561821402</v>
      </c>
    </row>
    <row r="53" spans="2:9" ht="17.100000000000001" customHeight="1">
      <c r="B53" s="38" t="s">
        <v>55</v>
      </c>
      <c r="C53" s="5">
        <v>5468</v>
      </c>
      <c r="D53" s="22">
        <f t="shared" si="0"/>
        <v>3.3744979292629204E-4</v>
      </c>
      <c r="E53" s="23">
        <f t="shared" si="2"/>
        <v>0.99941230168653294</v>
      </c>
      <c r="F53" s="34">
        <v>1264.189026100001</v>
      </c>
      <c r="G53" s="22">
        <f t="shared" si="1"/>
        <v>3.7950371325139046E-3</v>
      </c>
      <c r="H53" s="22">
        <f t="shared" si="3"/>
        <v>0.98355287631726929</v>
      </c>
      <c r="I53" s="6">
        <f t="shared" si="4"/>
        <v>231197.70045720576</v>
      </c>
    </row>
    <row r="54" spans="2:9" ht="17.100000000000001" customHeight="1">
      <c r="B54" s="38" t="s">
        <v>56</v>
      </c>
      <c r="C54" s="5">
        <v>2706</v>
      </c>
      <c r="D54" s="22">
        <f t="shared" si="0"/>
        <v>1.6699691654326011E-4</v>
      </c>
      <c r="E54" s="23">
        <f t="shared" si="2"/>
        <v>0.99957929860307615</v>
      </c>
      <c r="F54" s="34">
        <v>723.60227588999987</v>
      </c>
      <c r="G54" s="22">
        <f t="shared" si="1"/>
        <v>2.1722206485574225E-3</v>
      </c>
      <c r="H54" s="22">
        <f t="shared" si="3"/>
        <v>0.98572509696582666</v>
      </c>
      <c r="I54" s="6">
        <f t="shared" si="4"/>
        <v>267406.60601995559</v>
      </c>
    </row>
    <row r="55" spans="2:9" ht="17.100000000000001" customHeight="1" thickBot="1">
      <c r="B55" s="41" t="s">
        <v>57</v>
      </c>
      <c r="C55" s="11">
        <v>6817</v>
      </c>
      <c r="D55" s="28">
        <f t="shared" si="0"/>
        <v>4.2070139692365269E-4</v>
      </c>
      <c r="E55" s="23">
        <f t="shared" si="2"/>
        <v>0.99999999999999978</v>
      </c>
      <c r="F55" s="35">
        <v>4755.2040031000024</v>
      </c>
      <c r="G55" s="28">
        <f t="shared" si="1"/>
        <v>1.4274903034173126E-2</v>
      </c>
      <c r="H55" s="22">
        <f t="shared" si="3"/>
        <v>0.99999999999999978</v>
      </c>
      <c r="I55" s="6">
        <f t="shared" si="4"/>
        <v>697550.82926507294</v>
      </c>
    </row>
    <row r="56" spans="2:9" ht="17.100000000000001" customHeight="1" thickTop="1" thickBot="1">
      <c r="B56" s="12" t="s">
        <v>8</v>
      </c>
      <c r="C56" s="13">
        <v>16203892</v>
      </c>
      <c r="D56" s="14">
        <f t="shared" si="0"/>
        <v>1</v>
      </c>
      <c r="E56" s="15"/>
      <c r="F56" s="36">
        <v>333116.37856427988</v>
      </c>
      <c r="G56" s="14">
        <f t="shared" si="1"/>
        <v>1</v>
      </c>
      <c r="H56" s="15"/>
      <c r="I56" s="16">
        <f>F56*10^6/C56</f>
        <v>20557.800469435359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37:E55 G37:I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2019-09-19T11:48:13Z</dcterms:modified>
</cp:coreProperties>
</file>