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" sheetId="195" r:id="rId1"/>
  </sheets>
  <definedNames>
    <definedName name="_xlnm.Print_Area" localSheetId="0">I.2!$A$2:$I$58</definedName>
  </definedNames>
  <calcPr calcId="162913"/>
</workbook>
</file>

<file path=xl/calcChain.xml><?xml version="1.0" encoding="utf-8"?>
<calcChain xmlns="http://schemas.openxmlformats.org/spreadsheetml/2006/main">
  <c r="G50" i="195" l="1"/>
  <c r="I50" i="195"/>
  <c r="G51" i="195"/>
  <c r="I51" i="195"/>
  <c r="G52" i="195"/>
  <c r="I52" i="195"/>
  <c r="G53" i="195"/>
  <c r="I53" i="195"/>
  <c r="G54" i="195"/>
  <c r="I54" i="195"/>
  <c r="G55" i="195"/>
  <c r="I55" i="195"/>
  <c r="D50" i="195"/>
  <c r="D51" i="195"/>
  <c r="D52" i="195"/>
  <c r="D53" i="195"/>
  <c r="D54" i="195"/>
  <c r="D55" i="195"/>
  <c r="I49" i="195" l="1"/>
  <c r="G49" i="195"/>
  <c r="D49" i="195"/>
  <c r="I56" i="195" l="1"/>
  <c r="I11" i="195"/>
  <c r="I12" i="195"/>
  <c r="I13" i="195"/>
  <c r="I14" i="195"/>
  <c r="I15" i="195"/>
  <c r="I16" i="195"/>
  <c r="I17" i="195"/>
  <c r="I18" i="195"/>
  <c r="I19" i="195"/>
  <c r="I20" i="195"/>
  <c r="I21" i="195"/>
  <c r="I22" i="195"/>
  <c r="I23" i="195"/>
  <c r="I24" i="195"/>
  <c r="I25" i="195"/>
  <c r="I26" i="195"/>
  <c r="I27" i="195"/>
  <c r="I28" i="195"/>
  <c r="I29" i="195"/>
  <c r="I30" i="195"/>
  <c r="I31" i="195"/>
  <c r="I32" i="195"/>
  <c r="I33" i="195"/>
  <c r="I34" i="195"/>
  <c r="I35" i="195"/>
  <c r="I36" i="195"/>
  <c r="I37" i="195"/>
  <c r="I38" i="195"/>
  <c r="I39" i="195"/>
  <c r="I40" i="195"/>
  <c r="I41" i="195"/>
  <c r="I42" i="195"/>
  <c r="I43" i="195"/>
  <c r="I44" i="195"/>
  <c r="I45" i="195"/>
  <c r="I46" i="195"/>
  <c r="I47" i="195"/>
  <c r="I48" i="195"/>
  <c r="I10" i="195"/>
  <c r="I9" i="195"/>
  <c r="G48" i="195"/>
  <c r="G47" i="195"/>
  <c r="G46" i="195"/>
  <c r="G45" i="195"/>
  <c r="G44" i="195"/>
  <c r="G43" i="195"/>
  <c r="G42" i="195"/>
  <c r="G41" i="195"/>
  <c r="G40" i="195"/>
  <c r="G39" i="195"/>
  <c r="G38" i="195"/>
  <c r="G37" i="195"/>
  <c r="G36" i="195"/>
  <c r="G35" i="195"/>
  <c r="G34" i="195"/>
  <c r="G33" i="195"/>
  <c r="G32" i="195"/>
  <c r="G31" i="195"/>
  <c r="G30" i="195"/>
  <c r="G29" i="195"/>
  <c r="G28" i="195"/>
  <c r="G27" i="195"/>
  <c r="G26" i="195"/>
  <c r="G25" i="195"/>
  <c r="G24" i="195"/>
  <c r="G23" i="195"/>
  <c r="G22" i="195"/>
  <c r="G21" i="195"/>
  <c r="G20" i="195"/>
  <c r="G19" i="195"/>
  <c r="G18" i="195"/>
  <c r="G17" i="195"/>
  <c r="G16" i="195"/>
  <c r="G15" i="195"/>
  <c r="G14" i="195"/>
  <c r="G13" i="195"/>
  <c r="G12" i="195"/>
  <c r="G11" i="195"/>
  <c r="G10" i="195"/>
  <c r="G9" i="195"/>
  <c r="H9" i="195" s="1"/>
  <c r="D48" i="195"/>
  <c r="D47" i="195"/>
  <c r="D46" i="195"/>
  <c r="D45" i="195"/>
  <c r="D44" i="195"/>
  <c r="D43" i="195"/>
  <c r="D42" i="195"/>
  <c r="D41" i="195"/>
  <c r="D40" i="195"/>
  <c r="D39" i="195"/>
  <c r="D38" i="195"/>
  <c r="D37" i="195"/>
  <c r="D36" i="195"/>
  <c r="D35" i="195"/>
  <c r="D34" i="195"/>
  <c r="D33" i="195"/>
  <c r="D32" i="195"/>
  <c r="D31" i="195"/>
  <c r="D30" i="195"/>
  <c r="D29" i="195"/>
  <c r="D28" i="195"/>
  <c r="D27" i="195"/>
  <c r="D26" i="195"/>
  <c r="D25" i="195"/>
  <c r="D24" i="195"/>
  <c r="D23" i="195"/>
  <c r="D22" i="195"/>
  <c r="D21" i="195"/>
  <c r="D20" i="195"/>
  <c r="D19" i="195"/>
  <c r="D18" i="195"/>
  <c r="D17" i="195"/>
  <c r="D16" i="195"/>
  <c r="D15" i="195"/>
  <c r="D14" i="195"/>
  <c r="D13" i="195"/>
  <c r="D12" i="195"/>
  <c r="D11" i="195"/>
  <c r="D10" i="195"/>
  <c r="D9" i="195"/>
  <c r="E9" i="195" s="1"/>
  <c r="D56" i="195"/>
  <c r="G56" i="195"/>
  <c r="E10" i="195" l="1"/>
  <c r="E11" i="195" s="1"/>
  <c r="E12" i="195" s="1"/>
  <c r="E13" i="195" s="1"/>
  <c r="E14" i="195" s="1"/>
  <c r="E15" i="195" s="1"/>
  <c r="E16" i="195" s="1"/>
  <c r="E17" i="195" s="1"/>
  <c r="E18" i="195" s="1"/>
  <c r="E19" i="195" s="1"/>
  <c r="E20" i="195" s="1"/>
  <c r="E21" i="195" s="1"/>
  <c r="E22" i="195" s="1"/>
  <c r="E23" i="195" s="1"/>
  <c r="E24" i="195" s="1"/>
  <c r="E25" i="195" s="1"/>
  <c r="E26" i="195" s="1"/>
  <c r="E27" i="195" s="1"/>
  <c r="E28" i="195" s="1"/>
  <c r="E29" i="195" s="1"/>
  <c r="E30" i="195" s="1"/>
  <c r="E31" i="195" s="1"/>
  <c r="E32" i="195" s="1"/>
  <c r="E33" i="195" s="1"/>
  <c r="E34" i="195" s="1"/>
  <c r="E35" i="195" s="1"/>
  <c r="E36" i="195" s="1"/>
  <c r="E37" i="195" s="1"/>
  <c r="E38" i="195" s="1"/>
  <c r="E39" i="195" s="1"/>
  <c r="E40" i="195" s="1"/>
  <c r="E41" i="195" s="1"/>
  <c r="E42" i="195" s="1"/>
  <c r="E43" i="195" s="1"/>
  <c r="E44" i="195" s="1"/>
  <c r="E45" i="195" s="1"/>
  <c r="E46" i="195" s="1"/>
  <c r="E47" i="195" s="1"/>
  <c r="E48" i="195" s="1"/>
  <c r="E49" i="195" s="1"/>
  <c r="E50" i="195" s="1"/>
  <c r="E51" i="195" s="1"/>
  <c r="E52" i="195" s="1"/>
  <c r="E53" i="195" s="1"/>
  <c r="E54" i="195" s="1"/>
  <c r="E55" i="195" s="1"/>
  <c r="H10" i="195"/>
  <c r="H11" i="195" s="1"/>
  <c r="H12" i="195" s="1"/>
  <c r="H13" i="195" s="1"/>
  <c r="H14" i="195" s="1"/>
  <c r="H15" i="195" s="1"/>
  <c r="H16" i="195" s="1"/>
  <c r="H17" i="195" s="1"/>
  <c r="H18" i="195" s="1"/>
  <c r="H19" i="195" s="1"/>
  <c r="H20" i="195" s="1"/>
  <c r="H21" i="195" s="1"/>
  <c r="H22" i="195" s="1"/>
  <c r="H23" i="195" s="1"/>
  <c r="H24" i="195" s="1"/>
  <c r="H25" i="195" s="1"/>
  <c r="H26" i="195" s="1"/>
  <c r="H27" i="195" s="1"/>
  <c r="H28" i="195" s="1"/>
  <c r="H29" i="195" s="1"/>
  <c r="H30" i="195" s="1"/>
  <c r="H31" i="195" s="1"/>
  <c r="H32" i="195" s="1"/>
  <c r="H33" i="195" s="1"/>
  <c r="H34" i="195" s="1"/>
  <c r="H35" i="195" s="1"/>
  <c r="H36" i="195" s="1"/>
  <c r="H37" i="195" s="1"/>
  <c r="H38" i="195" s="1"/>
  <c r="H39" i="195" s="1"/>
  <c r="H40" i="195" s="1"/>
  <c r="H41" i="195" s="1"/>
  <c r="H42" i="195" s="1"/>
  <c r="H43" i="195" s="1"/>
  <c r="H44" i="195" s="1"/>
  <c r="H45" i="195" s="1"/>
  <c r="H46" i="195" s="1"/>
  <c r="H47" i="195" s="1"/>
  <c r="H48" i="195" s="1"/>
  <c r="H49" i="195" s="1"/>
  <c r="H50" i="195" s="1"/>
  <c r="H51" i="195" s="1"/>
  <c r="H52" i="195" s="1"/>
  <c r="H53" i="195" s="1"/>
  <c r="H54" i="195" s="1"/>
  <c r="H55" i="19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<sst xmlns="http://schemas.openxmlformats.org/spreadsheetml/2006/main" count="70" uniqueCount="66">
  <si>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</si>
  <si>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</si>
  <si>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</si>
  <si>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</si>
  <si>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</si>
  <si>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</si>
  <si>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</si>
  <si>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</si>
  <si>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</si>
  <si>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</si>
  <si>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</si>
  <si>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</si>
  <si>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</si>
  <si>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</si>
  <si>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</si>
  <si>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</si>
  <si>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</si>
  <si>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</si>
  <si>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</si>
  <si>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</si>
  <si>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</si>
  <si>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</si>
  <si>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</si>
  <si>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</si>
  <si>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</si>
  <si>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</si>
  <si>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</si>
  <si>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</si>
  <si>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</si>
  <si>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</si>
  <si>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</si>
  <si>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</si>
  <si>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</si>
  <si>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</si>
  <si>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</si>
  <si>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</si>
  <si>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</si>
  <si>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</si>
  <si>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</si>
  <si>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</si>
  <si>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</si>
  <si>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</si>
  <si>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</si>
  <si>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</si>
  <si>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</si>
  <si>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</si>
  <si>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</si>
  <si>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</si>
  <si>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</si>
  <si>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</si>
  <si>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</si>
  <si>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</si>
  <si>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</si>
  <si>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</si>
  <si>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</si>
  <si>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</si>
  <si>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</si>
  <si>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</si>
  <si>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</si>
  <si>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</si>
  <si>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</si>
  <si>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</si>
  <si>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</si>
  <si>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</si>
  <si>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I.2. RENDIMIENTOS DEL TRABAJO. OTROS GASTOS DEDUCIBLES</t>
  </si>
  <si>
    <t>IRPF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</si>
</sst>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1" xfId="0" applyNumberFormat="1" applyFont="1" applyFill="1" applyBorder="1" applyAlignment="1" applyProtection="1">
      <alignment horizontal="right" vertical="center" indent="1"/>
    </xf>
    <xf numFmtId="4" fontId="3" fillId="0" borderId="0" xfId="0" applyNumberFormat="1" applyFont="1"/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554104</v>
      </c>
      <c r="D9" s="20">
        <f t="shared" ref="D9:D56" si="0">C9/$C$56</f>
        <v>3.1165881272629693E-2</v>
      </c>
      <c r="E9" s="21">
        <f>D9</f>
        <v>3.1165881272629693E-2</v>
      </c>
      <c r="F9" s="28">
        <v>984.03510065000205</v>
      </c>
      <c r="G9" s="20">
        <f t="shared" ref="G9:G56" si="1">F9/$F$56</f>
        <v>2.8103181357741615E-2</v>
      </c>
      <c r="H9" s="20">
        <f>G9</f>
        <v>2.8103181357741615E-2</v>
      </c>
      <c r="I9" s="3">
        <f>F9*10^6/C9</f>
        <v>1775.9032612108954</v>
      </c>
      <c r="J9" s="4"/>
    </row>
    <row r="10" spans="2:10" ht="17.100000000000001" customHeight="1">
      <c r="B10" s="38" t="s">
        <v>12</v>
      </c>
      <c r="C10" s="5">
        <v>1116412</v>
      </c>
      <c r="D10" s="22">
        <f t="shared" si="0"/>
        <v>6.2793200993566292E-2</v>
      </c>
      <c r="E10" s="23">
        <f t="shared" ref="E10:E49" si="2">D10+E9</f>
        <v>9.3959082266195981E-2</v>
      </c>
      <c r="F10" s="19">
        <v>2092.5198792399983</v>
      </c>
      <c r="G10" s="22">
        <f t="shared" si="1"/>
        <v>5.9760536613091123E-2</v>
      </c>
      <c r="H10" s="22">
        <f t="shared" ref="H10:H49" si="3">G10+H9</f>
        <v>8.7863717970832741E-2</v>
      </c>
      <c r="I10" s="6">
        <f>F10*10^6/C10</f>
        <v>1874.3258575149662</v>
      </c>
    </row>
    <row r="11" spans="2:10" ht="17.100000000000001" customHeight="1">
      <c r="B11" s="38" t="s">
        <v>13</v>
      </c>
      <c r="C11" s="5">
        <v>765333</v>
      </c>
      <c r="D11" s="22">
        <f t="shared" si="0"/>
        <v>4.3046571423461119E-2</v>
      </c>
      <c r="E11" s="23">
        <f t="shared" si="2"/>
        <v>0.13700565368965711</v>
      </c>
      <c r="F11" s="19">
        <v>1496.8889077000003</v>
      </c>
      <c r="G11" s="22">
        <f t="shared" si="1"/>
        <v>4.2749837295130405E-2</v>
      </c>
      <c r="H11" s="22">
        <f t="shared" si="3"/>
        <v>0.13061355526596313</v>
      </c>
      <c r="I11" s="6">
        <f t="shared" ref="I11:I49" si="4">F11*10^6/C11</f>
        <v>1955.866149375501</v>
      </c>
    </row>
    <row r="12" spans="2:10" ht="17.100000000000001" customHeight="1">
      <c r="B12" s="38" t="s">
        <v>14</v>
      </c>
      <c r="C12" s="5">
        <v>1069702</v>
      </c>
      <c r="D12" s="22">
        <f t="shared" si="0"/>
        <v>6.0165971602974398E-2</v>
      </c>
      <c r="E12" s="23">
        <f t="shared" si="2"/>
        <v>0.19717162529263152</v>
      </c>
      <c r="F12" s="19">
        <v>2111.9353147599991</v>
      </c>
      <c r="G12" s="22">
        <f t="shared" si="1"/>
        <v>6.031502446133729E-2</v>
      </c>
      <c r="H12" s="22">
        <f t="shared" si="3"/>
        <v>0.19092857972730043</v>
      </c>
      <c r="I12" s="6">
        <f t="shared" si="4"/>
        <v>1974.321179880003</v>
      </c>
    </row>
    <row r="13" spans="2:10" ht="17.100000000000001" customHeight="1">
      <c r="B13" s="38" t="s">
        <v>15</v>
      </c>
      <c r="C13" s="5">
        <v>935165</v>
      </c>
      <c r="D13" s="22">
        <f t="shared" si="0"/>
        <v>5.2598864762425007E-2</v>
      </c>
      <c r="E13" s="23">
        <f t="shared" si="2"/>
        <v>0.24977049005505653</v>
      </c>
      <c r="F13" s="19">
        <v>1843.8181153200005</v>
      </c>
      <c r="G13" s="22">
        <f t="shared" si="1"/>
        <v>5.265783187134241E-2</v>
      </c>
      <c r="H13" s="22">
        <f t="shared" si="3"/>
        <v>0.24358641159864283</v>
      </c>
      <c r="I13" s="6">
        <f t="shared" si="4"/>
        <v>1971.6500460560439</v>
      </c>
    </row>
    <row r="14" spans="2:10" ht="17.100000000000001" customHeight="1">
      <c r="B14" s="39" t="s">
        <v>16</v>
      </c>
      <c r="C14" s="7">
        <v>596897</v>
      </c>
      <c r="D14" s="24">
        <f t="shared" si="0"/>
        <v>3.3572796864828343E-2</v>
      </c>
      <c r="E14" s="25">
        <f t="shared" si="2"/>
        <v>0.28334328691988486</v>
      </c>
      <c r="F14" s="29">
        <v>1173.0134388200013</v>
      </c>
      <c r="G14" s="24">
        <f t="shared" si="1"/>
        <v>3.3500237323294081E-2</v>
      </c>
      <c r="H14" s="24">
        <f t="shared" si="3"/>
        <v>0.27708664892193691</v>
      </c>
      <c r="I14" s="6">
        <f t="shared" si="4"/>
        <v>1965.1856833256011</v>
      </c>
    </row>
    <row r="15" spans="2:10" ht="17.100000000000001" customHeight="1">
      <c r="B15" s="38" t="s">
        <v>17</v>
      </c>
      <c r="C15" s="5">
        <v>508337</v>
      </c>
      <c r="D15" s="22">
        <f t="shared" si="0"/>
        <v>2.8591691430642552E-2</v>
      </c>
      <c r="E15" s="23">
        <f t="shared" si="2"/>
        <v>0.31193497835052741</v>
      </c>
      <c r="F15" s="19">
        <v>999.70008897999969</v>
      </c>
      <c r="G15" s="22">
        <f t="shared" si="1"/>
        <v>2.8550559716210771E-2</v>
      </c>
      <c r="H15" s="22">
        <f t="shared" si="3"/>
        <v>0.30563720863814769</v>
      </c>
      <c r="I15" s="10">
        <f t="shared" si="4"/>
        <v>1966.6089404863303</v>
      </c>
    </row>
    <row r="16" spans="2:10" ht="17.100000000000001" customHeight="1">
      <c r="B16" s="38" t="s">
        <v>18</v>
      </c>
      <c r="C16" s="5">
        <v>468063</v>
      </c>
      <c r="D16" s="22">
        <f t="shared" si="0"/>
        <v>2.6326458365416729E-2</v>
      </c>
      <c r="E16" s="23">
        <f t="shared" si="2"/>
        <v>0.33826143671594416</v>
      </c>
      <c r="F16" s="19">
        <v>920.79849787000023</v>
      </c>
      <c r="G16" s="22">
        <f t="shared" si="1"/>
        <v>2.6297199319905804E-2</v>
      </c>
      <c r="H16" s="22">
        <f t="shared" si="3"/>
        <v>0.33193440795805351</v>
      </c>
      <c r="I16" s="6">
        <f t="shared" si="4"/>
        <v>1967.2533352775165</v>
      </c>
    </row>
    <row r="17" spans="2:9" ht="17.100000000000001" customHeight="1">
      <c r="B17" s="38" t="s">
        <v>19</v>
      </c>
      <c r="C17" s="5">
        <v>449264</v>
      </c>
      <c r="D17" s="22">
        <f t="shared" si="0"/>
        <v>2.5269098371545243E-2</v>
      </c>
      <c r="E17" s="23">
        <f t="shared" si="2"/>
        <v>0.36353053508748939</v>
      </c>
      <c r="F17" s="19">
        <v>885.06820707999873</v>
      </c>
      <c r="G17" s="22">
        <f t="shared" si="1"/>
        <v>2.5276773482074431E-2</v>
      </c>
      <c r="H17" s="22">
        <f t="shared" si="3"/>
        <v>0.35721118144012792</v>
      </c>
      <c r="I17" s="6">
        <f t="shared" si="4"/>
        <v>1970.0403483920338</v>
      </c>
    </row>
    <row r="18" spans="2:9" ht="17.100000000000001" customHeight="1">
      <c r="B18" s="38" t="s">
        <v>20</v>
      </c>
      <c r="C18" s="5">
        <v>667883</v>
      </c>
      <c r="D18" s="22">
        <f t="shared" si="0"/>
        <v>3.7565443097338655E-2</v>
      </c>
      <c r="E18" s="23">
        <f t="shared" si="2"/>
        <v>0.40109597818482806</v>
      </c>
      <c r="F18" s="19">
        <v>1320.4297622300012</v>
      </c>
      <c r="G18" s="22">
        <f t="shared" si="1"/>
        <v>3.7710318517700819E-2</v>
      </c>
      <c r="H18" s="22">
        <f t="shared" si="3"/>
        <v>0.39492149995782877</v>
      </c>
      <c r="I18" s="6">
        <f t="shared" si="4"/>
        <v>1977.0375383562707</v>
      </c>
    </row>
    <row r="19" spans="2:9" ht="17.100000000000001" customHeight="1">
      <c r="B19" s="38" t="s">
        <v>21</v>
      </c>
      <c r="C19" s="5">
        <v>818606</v>
      </c>
      <c r="D19" s="22">
        <f t="shared" si="0"/>
        <v>4.6042940323589618E-2</v>
      </c>
      <c r="E19" s="23">
        <f t="shared" si="2"/>
        <v>0.44713891850841769</v>
      </c>
      <c r="F19" s="19">
        <v>1624.1349948300003</v>
      </c>
      <c r="G19" s="22">
        <f t="shared" si="1"/>
        <v>4.6383874192102117E-2</v>
      </c>
      <c r="H19" s="22">
        <f t="shared" si="3"/>
        <v>0.44130537414993087</v>
      </c>
      <c r="I19" s="6">
        <f t="shared" si="4"/>
        <v>1984.0252756881825</v>
      </c>
    </row>
    <row r="20" spans="2:9" ht="17.100000000000001" customHeight="1">
      <c r="B20" s="39" t="s">
        <v>22</v>
      </c>
      <c r="C20" s="7">
        <v>791614</v>
      </c>
      <c r="D20" s="24">
        <f t="shared" si="0"/>
        <v>4.4524760582402366E-2</v>
      </c>
      <c r="E20" s="25">
        <f t="shared" si="2"/>
        <v>0.49166367909082004</v>
      </c>
      <c r="F20" s="29">
        <v>1572.0289307800008</v>
      </c>
      <c r="G20" s="24">
        <f t="shared" si="1"/>
        <v>4.4895770600199787E-2</v>
      </c>
      <c r="H20" s="24">
        <f t="shared" si="3"/>
        <v>0.48620114475013065</v>
      </c>
      <c r="I20" s="8">
        <f t="shared" si="4"/>
        <v>1985.852866144359</v>
      </c>
    </row>
    <row r="21" spans="2:9" ht="17.100000000000001" customHeight="1">
      <c r="B21" s="40" t="s">
        <v>23</v>
      </c>
      <c r="C21" s="9">
        <v>733552</v>
      </c>
      <c r="D21" s="26">
        <f t="shared" si="0"/>
        <v>4.1259031768946006E-2</v>
      </c>
      <c r="E21" s="27">
        <f t="shared" si="2"/>
        <v>0.53292271085976606</v>
      </c>
      <c r="F21" s="30">
        <v>1457.9064578199998</v>
      </c>
      <c r="G21" s="26">
        <f t="shared" si="1"/>
        <v>4.1636532639612443E-2</v>
      </c>
      <c r="H21" s="26">
        <f t="shared" si="3"/>
        <v>0.52783767738974308</v>
      </c>
      <c r="I21" s="6">
        <f t="shared" si="4"/>
        <v>1987.4616357395246</v>
      </c>
    </row>
    <row r="22" spans="2:9" ht="17.100000000000001" customHeight="1">
      <c r="B22" s="38" t="s">
        <v>24</v>
      </c>
      <c r="C22" s="5">
        <v>711952</v>
      </c>
      <c r="D22" s="22">
        <f t="shared" si="0"/>
        <v>4.0044128004510446E-2</v>
      </c>
      <c r="E22" s="23">
        <f t="shared" si="2"/>
        <v>0.57296683886427646</v>
      </c>
      <c r="F22" s="19">
        <v>1416.1169848599993</v>
      </c>
      <c r="G22" s="22">
        <f t="shared" si="1"/>
        <v>4.0443061861320517E-2</v>
      </c>
      <c r="H22" s="22">
        <f t="shared" si="3"/>
        <v>0.56828073925106359</v>
      </c>
      <c r="I22" s="6">
        <f t="shared" si="4"/>
        <v>1989.0624436197938</v>
      </c>
    </row>
    <row r="23" spans="2:9" ht="17.100000000000001" customHeight="1">
      <c r="B23" s="38" t="s">
        <v>25</v>
      </c>
      <c r="C23" s="5">
        <v>702638</v>
      </c>
      <c r="D23" s="22">
        <f t="shared" si="0"/>
        <v>3.9520257001642259E-2</v>
      </c>
      <c r="E23" s="23">
        <f t="shared" si="2"/>
        <v>0.61248709586591876</v>
      </c>
      <c r="F23" s="19">
        <v>1398.4022142100011</v>
      </c>
      <c r="G23" s="22">
        <f t="shared" si="1"/>
        <v>3.9937143513531045E-2</v>
      </c>
      <c r="H23" s="22">
        <f t="shared" si="3"/>
        <v>0.60821788276459465</v>
      </c>
      <c r="I23" s="6">
        <f t="shared" si="4"/>
        <v>1990.2171732954967</v>
      </c>
    </row>
    <row r="24" spans="2:9" ht="17.100000000000001" customHeight="1">
      <c r="B24" s="38" t="s">
        <v>26</v>
      </c>
      <c r="C24" s="5">
        <v>633443</v>
      </c>
      <c r="D24" s="22">
        <f t="shared" si="0"/>
        <v>3.5628346539599731E-2</v>
      </c>
      <c r="E24" s="23">
        <f t="shared" si="2"/>
        <v>0.64811544240551844</v>
      </c>
      <c r="F24" s="19">
        <v>1261.0530031100004</v>
      </c>
      <c r="G24" s="22">
        <f t="shared" si="1"/>
        <v>3.6014570237093674E-2</v>
      </c>
      <c r="H24" s="22">
        <f t="shared" si="3"/>
        <v>0.6442324530016883</v>
      </c>
      <c r="I24" s="6">
        <f t="shared" si="4"/>
        <v>1990.7915994177856</v>
      </c>
    </row>
    <row r="25" spans="2:9" ht="17.100000000000001" customHeight="1">
      <c r="B25" s="38" t="s">
        <v>27</v>
      </c>
      <c r="C25" s="5">
        <v>558378</v>
      </c>
      <c r="D25" s="22">
        <f t="shared" si="0"/>
        <v>3.140627473046291E-2</v>
      </c>
      <c r="E25" s="23">
        <f t="shared" si="2"/>
        <v>0.67952171713598131</v>
      </c>
      <c r="F25" s="19">
        <v>1111.8148165299999</v>
      </c>
      <c r="G25" s="22">
        <f t="shared" si="1"/>
        <v>3.1752458224841414E-2</v>
      </c>
      <c r="H25" s="22">
        <f t="shared" si="3"/>
        <v>0.67598491122652971</v>
      </c>
      <c r="I25" s="6">
        <f t="shared" si="4"/>
        <v>1991.1508270920415</v>
      </c>
    </row>
    <row r="26" spans="2:9" ht="17.100000000000001" customHeight="1">
      <c r="B26" s="39" t="s">
        <v>28</v>
      </c>
      <c r="C26" s="7">
        <v>510596</v>
      </c>
      <c r="D26" s="24">
        <f t="shared" si="0"/>
        <v>2.8718750116006435E-2</v>
      </c>
      <c r="E26" s="25">
        <f t="shared" si="2"/>
        <v>0.70824046725198775</v>
      </c>
      <c r="F26" s="31">
        <v>1016.87852658</v>
      </c>
      <c r="G26" s="24">
        <f t="shared" si="1"/>
        <v>2.9041160861430656E-2</v>
      </c>
      <c r="H26" s="24">
        <f t="shared" si="3"/>
        <v>0.70502607208796031</v>
      </c>
      <c r="I26" s="6">
        <f t="shared" si="4"/>
        <v>1991.5520814499132</v>
      </c>
    </row>
    <row r="27" spans="2:9" ht="17.100000000000001" customHeight="1">
      <c r="B27" s="40" t="s">
        <v>29</v>
      </c>
      <c r="C27" s="9">
        <v>474332</v>
      </c>
      <c r="D27" s="26">
        <f t="shared" si="0"/>
        <v>2.667906168482629E-2</v>
      </c>
      <c r="E27" s="27">
        <f t="shared" si="2"/>
        <v>0.734919528936814</v>
      </c>
      <c r="F27" s="32">
        <v>944.75471648999996</v>
      </c>
      <c r="G27" s="26">
        <f t="shared" si="1"/>
        <v>2.698136795990538E-2</v>
      </c>
      <c r="H27" s="26">
        <f t="shared" si="3"/>
        <v>0.73200744004786567</v>
      </c>
      <c r="I27" s="10">
        <f t="shared" si="4"/>
        <v>1991.7583390747409</v>
      </c>
    </row>
    <row r="28" spans="2:9" ht="17.100000000000001" customHeight="1">
      <c r="B28" s="38" t="s">
        <v>30</v>
      </c>
      <c r="C28" s="5">
        <v>435361</v>
      </c>
      <c r="D28" s="22">
        <f t="shared" si="0"/>
        <v>2.4487116564279151E-2</v>
      </c>
      <c r="E28" s="23">
        <f t="shared" si="2"/>
        <v>0.75940664550109316</v>
      </c>
      <c r="F28" s="33">
        <v>867.44422020999957</v>
      </c>
      <c r="G28" s="22">
        <f t="shared" si="1"/>
        <v>2.4773447839597978E-2</v>
      </c>
      <c r="H28" s="22">
        <f t="shared" si="3"/>
        <v>0.75678088788746367</v>
      </c>
      <c r="I28" s="6">
        <f t="shared" si="4"/>
        <v>1992.4711221492039</v>
      </c>
    </row>
    <row r="29" spans="2:9" ht="17.100000000000001" customHeight="1">
      <c r="B29" s="38" t="s">
        <v>31</v>
      </c>
      <c r="C29" s="5">
        <v>401682</v>
      </c>
      <c r="D29" s="22">
        <f t="shared" si="0"/>
        <v>2.2592822866018724E-2</v>
      </c>
      <c r="E29" s="23">
        <f t="shared" si="2"/>
        <v>0.78199946836711187</v>
      </c>
      <c r="F29" s="33">
        <v>800.41103434000036</v>
      </c>
      <c r="G29" s="22">
        <f t="shared" si="1"/>
        <v>2.2859038711054269E-2</v>
      </c>
      <c r="H29" s="22">
        <f t="shared" si="3"/>
        <v>0.77963992659851789</v>
      </c>
      <c r="I29" s="6">
        <f t="shared" si="4"/>
        <v>1992.6484989120756</v>
      </c>
    </row>
    <row r="30" spans="2:9" ht="17.100000000000001" customHeight="1">
      <c r="B30" s="38" t="s">
        <v>32</v>
      </c>
      <c r="C30" s="5">
        <v>745739</v>
      </c>
      <c r="D30" s="22">
        <f t="shared" si="0"/>
        <v>4.1944496221593047E-2</v>
      </c>
      <c r="E30" s="23">
        <f t="shared" si="2"/>
        <v>0.82394396458870489</v>
      </c>
      <c r="F30" s="33">
        <v>1486.5541439100011</v>
      </c>
      <c r="G30" s="22">
        <f t="shared" si="1"/>
        <v>4.2454685485110701E-2</v>
      </c>
      <c r="H30" s="22">
        <f t="shared" si="3"/>
        <v>0.82209461208362855</v>
      </c>
      <c r="I30" s="6">
        <f t="shared" si="4"/>
        <v>1993.3973466722287</v>
      </c>
    </row>
    <row r="31" spans="2:9" ht="17.100000000000001" customHeight="1">
      <c r="B31" s="38" t="s">
        <v>33</v>
      </c>
      <c r="C31" s="5">
        <v>710977</v>
      </c>
      <c r="D31" s="22">
        <f t="shared" si="0"/>
        <v>3.9989288598476891E-2</v>
      </c>
      <c r="E31" s="23">
        <f t="shared" si="2"/>
        <v>0.86393325318718173</v>
      </c>
      <c r="F31" s="33">
        <v>1417.78238981</v>
      </c>
      <c r="G31" s="22">
        <f t="shared" si="1"/>
        <v>4.0490624369317475E-2</v>
      </c>
      <c r="H31" s="22">
        <f t="shared" si="3"/>
        <v>0.86258523645294605</v>
      </c>
      <c r="I31" s="6">
        <f t="shared" si="4"/>
        <v>1994.1325666090463</v>
      </c>
    </row>
    <row r="32" spans="2:9" ht="17.100000000000001" customHeight="1">
      <c r="B32" s="39" t="s">
        <v>34</v>
      </c>
      <c r="C32" s="7">
        <v>486368</v>
      </c>
      <c r="D32" s="24">
        <f t="shared" si="0"/>
        <v>2.7356033060231218E-2</v>
      </c>
      <c r="E32" s="25">
        <f t="shared" si="2"/>
        <v>0.89128928624741299</v>
      </c>
      <c r="F32" s="31">
        <v>969.39351040999975</v>
      </c>
      <c r="G32" s="24">
        <f t="shared" si="1"/>
        <v>2.7685030353159841E-2</v>
      </c>
      <c r="H32" s="24">
        <f t="shared" si="3"/>
        <v>0.89027026680610588</v>
      </c>
      <c r="I32" s="8">
        <f t="shared" si="4"/>
        <v>1993.1276531556348</v>
      </c>
    </row>
    <row r="33" spans="2:9" ht="17.100000000000001" customHeight="1">
      <c r="B33" s="40" t="s">
        <v>35</v>
      </c>
      <c r="C33" s="9">
        <v>341554</v>
      </c>
      <c r="D33" s="26">
        <f t="shared" si="0"/>
        <v>1.9210890757315885E-2</v>
      </c>
      <c r="E33" s="27">
        <f t="shared" si="2"/>
        <v>0.91050017700472885</v>
      </c>
      <c r="F33" s="32">
        <v>680.40027120999991</v>
      </c>
      <c r="G33" s="26">
        <f t="shared" si="1"/>
        <v>1.9431636335980905E-2</v>
      </c>
      <c r="H33" s="26">
        <f t="shared" si="3"/>
        <v>0.90970190314208677</v>
      </c>
      <c r="I33" s="6">
        <f t="shared" si="4"/>
        <v>1992.0723259279644</v>
      </c>
    </row>
    <row r="34" spans="2:9" ht="17.100000000000001" customHeight="1">
      <c r="B34" s="38" t="s">
        <v>36</v>
      </c>
      <c r="C34" s="5">
        <v>244994</v>
      </c>
      <c r="D34" s="22">
        <f t="shared" si="0"/>
        <v>1.3779820965931736E-2</v>
      </c>
      <c r="E34" s="23">
        <f t="shared" si="2"/>
        <v>0.92427999797066063</v>
      </c>
      <c r="F34" s="33">
        <v>487.87879276000007</v>
      </c>
      <c r="G34" s="22">
        <f t="shared" si="1"/>
        <v>1.3933391384589417E-2</v>
      </c>
      <c r="H34" s="22">
        <f t="shared" si="3"/>
        <v>0.92363529452667614</v>
      </c>
      <c r="I34" s="6">
        <f t="shared" si="4"/>
        <v>1991.3907800191027</v>
      </c>
    </row>
    <row r="35" spans="2:9" ht="17.100000000000001" customHeight="1">
      <c r="B35" s="38" t="s">
        <v>37</v>
      </c>
      <c r="C35" s="5">
        <v>189876</v>
      </c>
      <c r="D35" s="22">
        <f t="shared" si="0"/>
        <v>1.0679679035924367E-2</v>
      </c>
      <c r="E35" s="23">
        <f t="shared" si="2"/>
        <v>0.934959677006585</v>
      </c>
      <c r="F35" s="33">
        <v>377.89367954999977</v>
      </c>
      <c r="G35" s="22">
        <f t="shared" si="1"/>
        <v>1.0792312797910269E-2</v>
      </c>
      <c r="H35" s="22">
        <f t="shared" si="3"/>
        <v>0.93442760732458641</v>
      </c>
      <c r="I35" s="6">
        <f t="shared" si="4"/>
        <v>1990.2129787334879</v>
      </c>
    </row>
    <row r="36" spans="2:9" ht="17.100000000000001" customHeight="1">
      <c r="B36" s="38" t="s">
        <v>38</v>
      </c>
      <c r="C36" s="5">
        <v>153885</v>
      </c>
      <c r="D36" s="22">
        <f t="shared" si="0"/>
        <v>8.6553456384336151E-3</v>
      </c>
      <c r="E36" s="23">
        <f t="shared" si="2"/>
        <v>0.94361502264501862</v>
      </c>
      <c r="F36" s="33">
        <v>306.12601698999998</v>
      </c>
      <c r="G36" s="22">
        <f t="shared" si="1"/>
        <v>8.7426911581815463E-3</v>
      </c>
      <c r="H36" s="22">
        <f t="shared" si="3"/>
        <v>0.9431702984827679</v>
      </c>
      <c r="I36" s="6">
        <f t="shared" si="4"/>
        <v>1989.316807940995</v>
      </c>
    </row>
    <row r="37" spans="2:9" ht="17.100000000000001" customHeight="1">
      <c r="B37" s="38" t="s">
        <v>39</v>
      </c>
      <c r="C37" s="5">
        <v>128754</v>
      </c>
      <c r="D37" s="22">
        <f t="shared" si="0"/>
        <v>7.2418388558396314E-3</v>
      </c>
      <c r="E37" s="23">
        <f t="shared" si="2"/>
        <v>0.95085686150085824</v>
      </c>
      <c r="F37" s="33">
        <v>256.14418266999996</v>
      </c>
      <c r="G37" s="22">
        <f t="shared" si="1"/>
        <v>7.3152537084811061E-3</v>
      </c>
      <c r="H37" s="22">
        <f t="shared" si="3"/>
        <v>0.95048555219124897</v>
      </c>
      <c r="I37" s="6">
        <f t="shared" si="4"/>
        <v>1989.4075731239413</v>
      </c>
    </row>
    <row r="38" spans="2:9" ht="17.100000000000001" customHeight="1">
      <c r="B38" s="39" t="s">
        <v>40</v>
      </c>
      <c r="C38" s="7">
        <v>109199</v>
      </c>
      <c r="D38" s="24">
        <f t="shared" si="0"/>
        <v>6.1419572302129017E-3</v>
      </c>
      <c r="E38" s="25">
        <f t="shared" si="2"/>
        <v>0.95699881873107118</v>
      </c>
      <c r="F38" s="31">
        <v>217.19859824</v>
      </c>
      <c r="G38" s="24">
        <f t="shared" si="1"/>
        <v>6.2030018979546712E-3</v>
      </c>
      <c r="H38" s="24">
        <f t="shared" si="3"/>
        <v>0.95668855408920361</v>
      </c>
      <c r="I38" s="6">
        <f t="shared" si="4"/>
        <v>1989.016366816546</v>
      </c>
    </row>
    <row r="39" spans="2:9" ht="17.100000000000001" customHeight="1">
      <c r="B39" s="40" t="s">
        <v>41</v>
      </c>
      <c r="C39" s="9">
        <v>91121</v>
      </c>
      <c r="D39" s="26">
        <f t="shared" si="0"/>
        <v>5.1251502740339181E-3</v>
      </c>
      <c r="E39" s="27">
        <f t="shared" si="2"/>
        <v>0.96212396900510511</v>
      </c>
      <c r="F39" s="32">
        <v>181.28925819999998</v>
      </c>
      <c r="G39" s="26">
        <f t="shared" si="1"/>
        <v>5.1774625702271032E-3</v>
      </c>
      <c r="H39" s="26">
        <f t="shared" si="3"/>
        <v>0.96186601665943072</v>
      </c>
      <c r="I39" s="10">
        <f t="shared" si="4"/>
        <v>1989.5442126403352</v>
      </c>
    </row>
    <row r="40" spans="2:9" ht="17.100000000000001" customHeight="1">
      <c r="B40" s="38" t="s">
        <v>42</v>
      </c>
      <c r="C40" s="5">
        <v>141006</v>
      </c>
      <c r="D40" s="22">
        <f t="shared" si="0"/>
        <v>7.9309592688889125E-3</v>
      </c>
      <c r="E40" s="23">
        <f t="shared" si="2"/>
        <v>0.97005492827399398</v>
      </c>
      <c r="F40" s="33">
        <v>280.35943671000013</v>
      </c>
      <c r="G40" s="22">
        <f t="shared" si="1"/>
        <v>8.0068201733972354E-3</v>
      </c>
      <c r="H40" s="22">
        <f t="shared" si="3"/>
        <v>0.96987283683282799</v>
      </c>
      <c r="I40" s="6">
        <f t="shared" si="4"/>
        <v>1988.2801916939711</v>
      </c>
    </row>
    <row r="41" spans="2:9" ht="17.100000000000001" customHeight="1">
      <c r="B41" s="38" t="s">
        <v>43</v>
      </c>
      <c r="C41" s="5">
        <v>105101</v>
      </c>
      <c r="D41" s="22">
        <f t="shared" si="0"/>
        <v>5.9114629882380445E-3</v>
      </c>
      <c r="E41" s="23">
        <f t="shared" si="2"/>
        <v>0.97596639126223206</v>
      </c>
      <c r="F41" s="33">
        <v>208.87334399000008</v>
      </c>
      <c r="G41" s="22">
        <f t="shared" si="1"/>
        <v>5.9652399219006554E-3</v>
      </c>
      <c r="H41" s="22">
        <f t="shared" si="3"/>
        <v>0.97583807675472867</v>
      </c>
      <c r="I41" s="6">
        <f t="shared" si="4"/>
        <v>1987.3582933559155</v>
      </c>
    </row>
    <row r="42" spans="2:9" ht="17.100000000000001" customHeight="1">
      <c r="B42" s="38" t="s">
        <v>44</v>
      </c>
      <c r="C42" s="5">
        <v>79842</v>
      </c>
      <c r="D42" s="22">
        <f t="shared" si="0"/>
        <v>4.4907567759288865E-3</v>
      </c>
      <c r="E42" s="23">
        <f t="shared" si="2"/>
        <v>0.98045714803816097</v>
      </c>
      <c r="F42" s="33">
        <v>158.5526848099999</v>
      </c>
      <c r="G42" s="22">
        <f t="shared" si="1"/>
        <v>4.5281259307000127E-3</v>
      </c>
      <c r="H42" s="22">
        <f t="shared" si="3"/>
        <v>0.98036620268542873</v>
      </c>
      <c r="I42" s="6">
        <f t="shared" si="4"/>
        <v>1985.8305755116344</v>
      </c>
    </row>
    <row r="43" spans="2:9" ht="17.100000000000001" customHeight="1">
      <c r="B43" s="38" t="s">
        <v>45</v>
      </c>
      <c r="C43" s="5">
        <v>59473</v>
      </c>
      <c r="D43" s="22">
        <f t="shared" si="0"/>
        <v>3.3450912769572242E-3</v>
      </c>
      <c r="E43" s="23">
        <f t="shared" si="2"/>
        <v>0.98380223931511823</v>
      </c>
      <c r="F43" s="33">
        <v>118.09029715999998</v>
      </c>
      <c r="G43" s="22">
        <f t="shared" si="1"/>
        <v>3.3725555475459267E-3</v>
      </c>
      <c r="H43" s="22">
        <f t="shared" si="3"/>
        <v>0.98373875823297463</v>
      </c>
      <c r="I43" s="6">
        <f t="shared" si="4"/>
        <v>1985.6119106149006</v>
      </c>
    </row>
    <row r="44" spans="2:9" ht="17.100000000000001" customHeight="1">
      <c r="B44" s="39" t="s">
        <v>46</v>
      </c>
      <c r="C44" s="7">
        <v>46074</v>
      </c>
      <c r="D44" s="24">
        <f t="shared" si="0"/>
        <v>2.5914572241946283E-3</v>
      </c>
      <c r="E44" s="25">
        <f t="shared" si="2"/>
        <v>0.98639369653931286</v>
      </c>
      <c r="F44" s="31">
        <v>91.41871814000001</v>
      </c>
      <c r="G44" s="24">
        <f t="shared" si="1"/>
        <v>2.6108385907003041E-3</v>
      </c>
      <c r="H44" s="24">
        <f t="shared" si="3"/>
        <v>0.98634959682367496</v>
      </c>
      <c r="I44" s="8">
        <f t="shared" si="4"/>
        <v>1984.1715097451929</v>
      </c>
    </row>
    <row r="45" spans="2:9" ht="17.100000000000001" customHeight="1">
      <c r="B45" s="40" t="s">
        <v>47</v>
      </c>
      <c r="C45" s="9">
        <v>35778</v>
      </c>
      <c r="D45" s="26">
        <f t="shared" si="0"/>
        <v>2.0123530964803451E-3</v>
      </c>
      <c r="E45" s="27">
        <f t="shared" si="2"/>
        <v>0.98840604963579315</v>
      </c>
      <c r="F45" s="32">
        <v>70.983398370000032</v>
      </c>
      <c r="G45" s="26">
        <f t="shared" si="1"/>
        <v>2.0272237407621251E-3</v>
      </c>
      <c r="H45" s="26">
        <f t="shared" si="3"/>
        <v>0.9883768205644371</v>
      </c>
      <c r="I45" s="6">
        <f t="shared" si="4"/>
        <v>1983.9957060204604</v>
      </c>
    </row>
    <row r="46" spans="2:9" ht="17.100000000000001" customHeight="1">
      <c r="B46" s="38" t="s">
        <v>48</v>
      </c>
      <c r="C46" s="5">
        <v>82732</v>
      </c>
      <c r="D46" s="22">
        <f t="shared" si="0"/>
        <v>4.6533063999667926E-3</v>
      </c>
      <c r="E46" s="23">
        <f t="shared" si="2"/>
        <v>0.9930593560357599</v>
      </c>
      <c r="F46" s="33">
        <v>163.84157666999994</v>
      </c>
      <c r="G46" s="22">
        <f t="shared" si="1"/>
        <v>4.6791720539784247E-3</v>
      </c>
      <c r="H46" s="22">
        <f t="shared" si="3"/>
        <v>0.99305599261841548</v>
      </c>
      <c r="I46" s="6">
        <f t="shared" si="4"/>
        <v>1980.389410022723</v>
      </c>
    </row>
    <row r="47" spans="2:9" ht="17.100000000000001" customHeight="1">
      <c r="B47" s="38" t="s">
        <v>49</v>
      </c>
      <c r="C47" s="5">
        <v>39053</v>
      </c>
      <c r="D47" s="22">
        <f t="shared" si="0"/>
        <v>2.1965572552084217E-3</v>
      </c>
      <c r="E47" s="23">
        <f t="shared" si="2"/>
        <v>0.9952559132909683</v>
      </c>
      <c r="F47" s="33">
        <v>77.171821369999961</v>
      </c>
      <c r="G47" s="22">
        <f t="shared" si="1"/>
        <v>2.2039596862304714E-3</v>
      </c>
      <c r="H47" s="22">
        <f t="shared" si="3"/>
        <v>0.99525995230464592</v>
      </c>
      <c r="I47" s="6">
        <f t="shared" si="4"/>
        <v>1976.0792095357581</v>
      </c>
    </row>
    <row r="48" spans="2:9" ht="17.100000000000001" customHeight="1">
      <c r="B48" s="38" t="s">
        <v>50</v>
      </c>
      <c r="C48" s="5">
        <v>22480</v>
      </c>
      <c r="D48" s="22">
        <f t="shared" si="0"/>
        <v>1.2643998437273788E-3</v>
      </c>
      <c r="E48" s="23">
        <f t="shared" si="2"/>
        <v>0.99652031313469569</v>
      </c>
      <c r="F48" s="33">
        <v>44.400036890000017</v>
      </c>
      <c r="G48" s="22">
        <f t="shared" si="1"/>
        <v>1.2680261996608341E-3</v>
      </c>
      <c r="H48" s="22">
        <f t="shared" si="3"/>
        <v>0.99652797850430674</v>
      </c>
      <c r="I48" s="6">
        <f t="shared" si="4"/>
        <v>1975.0906089857658</v>
      </c>
    </row>
    <row r="49" spans="2:9" ht="17.100000000000001" customHeight="1">
      <c r="B49" s="38" t="s">
        <v>51</v>
      </c>
      <c r="C49" s="5">
        <v>14239</v>
      </c>
      <c r="D49" s="22">
        <f t="shared" si="0"/>
        <v>8.0088031026842284E-4</v>
      </c>
      <c r="E49" s="23">
        <f t="shared" si="2"/>
        <v>0.99732119344496406</v>
      </c>
      <c r="F49" s="33">
        <v>28.091772310000003</v>
      </c>
      <c r="G49" s="22">
        <f t="shared" ref="G49" si="5">F49/$F$56</f>
        <v>8.0227643441461885E-4</v>
      </c>
      <c r="H49" s="22">
        <f t="shared" si="3"/>
        <v>0.99733025493872141</v>
      </c>
      <c r="I49" s="6">
        <f t="shared" si="4"/>
        <v>1972.8753641407404</v>
      </c>
    </row>
    <row r="50" spans="2:9" ht="17.100000000000001" customHeight="1">
      <c r="B50" s="39" t="s">
        <v>52</v>
      </c>
      <c r="C50" s="7">
        <v>9831</v>
      </c>
      <c r="D50" s="24">
        <f t="shared" ref="D50:D55" si="6">C50/$C$56</f>
        <v>5.5294994945212907E-4</v>
      </c>
      <c r="E50" s="25">
        <f t="shared" ref="E50:E55" si="7">D50+E49</f>
        <v>0.99787414339441616</v>
      </c>
      <c r="F50" s="31">
        <v>19.375162379999999</v>
      </c>
      <c r="G50" s="24">
        <f t="shared" ref="G50:G55" si="8">F50/$F$56</f>
        <v>5.5333768261026659E-4</v>
      </c>
      <c r="H50" s="24">
        <f t="shared" ref="H50:H55" si="9">G50+H49</f>
        <v>0.99788359262133164</v>
      </c>
      <c r="I50" s="8">
        <f t="shared" ref="I50:I55" si="10">F50*10^6/C50</f>
        <v>1970.8231492218492</v>
      </c>
    </row>
    <row r="51" spans="2:9" ht="17.100000000000001" customHeight="1">
      <c r="B51" s="38" t="s">
        <v>53</v>
      </c>
      <c r="C51" s="5">
        <v>6778</v>
      </c>
      <c r="D51" s="22">
        <f t="shared" si="6"/>
        <v>3.8123230163630666E-4</v>
      </c>
      <c r="E51" s="23">
        <f t="shared" si="7"/>
        <v>0.99825537569605249</v>
      </c>
      <c r="F51" s="33">
        <v>13.350948900000002</v>
      </c>
      <c r="G51" s="22">
        <f t="shared" si="8"/>
        <v>3.8129141733541901E-4</v>
      </c>
      <c r="H51" s="22">
        <f t="shared" si="9"/>
        <v>0.99826488403866709</v>
      </c>
      <c r="I51" s="6">
        <f t="shared" si="10"/>
        <v>1969.7475508999707</v>
      </c>
    </row>
    <row r="52" spans="2:9" ht="17.100000000000001" customHeight="1">
      <c r="B52" s="38" t="s">
        <v>54</v>
      </c>
      <c r="C52" s="5">
        <v>15604</v>
      </c>
      <c r="D52" s="22">
        <f t="shared" si="6"/>
        <v>8.7765547871539228E-4</v>
      </c>
      <c r="E52" s="23">
        <f t="shared" si="7"/>
        <v>0.99913303117476793</v>
      </c>
      <c r="F52" s="33">
        <v>30.60199798999999</v>
      </c>
      <c r="G52" s="22">
        <f t="shared" si="8"/>
        <v>8.7396628316828765E-4</v>
      </c>
      <c r="H52" s="22">
        <f t="shared" si="9"/>
        <v>0.99913885032183536</v>
      </c>
      <c r="I52" s="6">
        <f t="shared" si="10"/>
        <v>1961.1636753396558</v>
      </c>
    </row>
    <row r="53" spans="2:9" ht="17.100000000000001" customHeight="1">
      <c r="B53" s="38" t="s">
        <v>55</v>
      </c>
      <c r="C53" s="5">
        <v>5626</v>
      </c>
      <c r="D53" s="22">
        <f t="shared" si="6"/>
        <v>3.1643743419974347E-4</v>
      </c>
      <c r="E53" s="23">
        <f t="shared" si="7"/>
        <v>0.99944946860896766</v>
      </c>
      <c r="F53" s="33">
        <v>11.002141670000002</v>
      </c>
      <c r="G53" s="22">
        <f t="shared" si="8"/>
        <v>3.1421153825848092E-4</v>
      </c>
      <c r="H53" s="22">
        <f t="shared" si="9"/>
        <v>0.99945306186009386</v>
      </c>
      <c r="I53" s="6">
        <f t="shared" si="10"/>
        <v>1955.5886366868115</v>
      </c>
    </row>
    <row r="54" spans="2:9" ht="17.100000000000001" customHeight="1">
      <c r="B54" s="38" t="s">
        <v>56</v>
      </c>
      <c r="C54" s="5">
        <v>2800</v>
      </c>
      <c r="D54" s="22">
        <f t="shared" si="6"/>
        <v>1.5748752501942441E-4</v>
      </c>
      <c r="E54" s="23">
        <f t="shared" si="7"/>
        <v>0.99960695613398709</v>
      </c>
      <c r="F54" s="33">
        <v>5.4560842099999993</v>
      </c>
      <c r="G54" s="22">
        <f t="shared" si="8"/>
        <v>1.5582099048647391E-4</v>
      </c>
      <c r="H54" s="22">
        <f t="shared" si="9"/>
        <v>0.99960888285058036</v>
      </c>
      <c r="I54" s="6">
        <f t="shared" si="10"/>
        <v>1948.6015035714283</v>
      </c>
    </row>
    <row r="55" spans="2:9" ht="17.100000000000001" customHeight="1" thickBot="1">
      <c r="B55" s="41" t="s">
        <v>57</v>
      </c>
      <c r="C55" s="11">
        <v>6988</v>
      </c>
      <c r="D55" s="22">
        <f t="shared" si="6"/>
        <v>3.9304386601276344E-4</v>
      </c>
      <c r="E55" s="23">
        <f t="shared" si="7"/>
        <v>0.99999999999999989</v>
      </c>
      <c r="F55" s="34">
        <v>13.694997680000004</v>
      </c>
      <c r="G55" s="22">
        <f t="shared" si="8"/>
        <v>3.9111714941943008E-4</v>
      </c>
      <c r="H55" s="22">
        <f t="shared" si="9"/>
        <v>0.99999999999999978</v>
      </c>
      <c r="I55" s="6">
        <f t="shared" si="10"/>
        <v>1959.7878763594738</v>
      </c>
    </row>
    <row r="56" spans="2:9" ht="17.100000000000001" customHeight="1" thickTop="1" thickBot="1">
      <c r="B56" s="12" t="s">
        <v>8</v>
      </c>
      <c r="C56" s="13">
        <v>17779186</v>
      </c>
      <c r="D56" s="14">
        <f t="shared" si="0"/>
        <v>1</v>
      </c>
      <c r="E56" s="15"/>
      <c r="F56" s="35">
        <v>35015.078475410002</v>
      </c>
      <c r="G56" s="14">
        <f t="shared" si="1"/>
        <v>1</v>
      </c>
      <c r="H56" s="15"/>
      <c r="I56" s="16">
        <f>F56*10^6/C56</f>
        <v>1969.4421598047293</v>
      </c>
    </row>
    <row r="57" spans="2:9" customFormat="1" ht="3" customHeight="1" thickTop="1"/>
    <row r="58" spans="2:9" ht="14.25" customHeight="1">
      <c r="B58" s="17"/>
      <c r="F58" s="36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44:E49 I44:I49 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</vt:lpstr>
      <vt:lpstr>I.2!Área_de_impresión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2019-09-19T11:49:31Z</dcterms:modified>
</cp:coreProperties>
</file>