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3" sheetId="253" r:id="rId1"/>
  </sheets>
  <definedNames>
    <definedName name="_xlnm.Print_Area" localSheetId="0">I.3!$A$2:$I$58</definedName>
  </definedNames>
  <calcPr calcId="162913"/>
</workbook>
</file>

<file path=xl/calcChain.xml><?xml version="1.0" encoding="utf-8"?>
<calcChain xmlns="http://schemas.openxmlformats.org/spreadsheetml/2006/main">
  <c r="I48" i="253" l="1"/>
  <c r="G48" i="253"/>
  <c r="D48" i="253"/>
  <c r="I56" i="253" l="1"/>
  <c r="G56" i="253"/>
  <c r="D56" i="253"/>
  <c r="I47" i="253"/>
  <c r="G47" i="253"/>
  <c r="D47" i="253"/>
  <c r="I46" i="253"/>
  <c r="G46" i="253"/>
  <c r="D46" i="253"/>
  <c r="I45" i="253"/>
  <c r="G45" i="253"/>
  <c r="D45" i="253"/>
  <c r="I44" i="253"/>
  <c r="G44" i="253"/>
  <c r="D44" i="253"/>
  <c r="I43" i="253"/>
  <c r="G43" i="253"/>
  <c r="D43" i="253"/>
  <c r="I42" i="253"/>
  <c r="G42" i="253"/>
  <c r="D42" i="253"/>
  <c r="I41" i="253"/>
  <c r="G41" i="253"/>
  <c r="D41" i="253"/>
  <c r="I40" i="253"/>
  <c r="G40" i="253"/>
  <c r="D40" i="253"/>
  <c r="I39" i="253"/>
  <c r="G39" i="253"/>
  <c r="D39" i="253"/>
  <c r="I38" i="253"/>
  <c r="G38" i="253"/>
  <c r="D38" i="253"/>
  <c r="I37" i="253"/>
  <c r="G37" i="253"/>
  <c r="D37" i="253"/>
  <c r="I36" i="253"/>
  <c r="G36" i="253"/>
  <c r="D36" i="253"/>
  <c r="I35" i="253"/>
  <c r="G35" i="253"/>
  <c r="D35" i="253"/>
  <c r="I34" i="253"/>
  <c r="G34" i="253"/>
  <c r="D34" i="253"/>
  <c r="I33" i="253"/>
  <c r="G33" i="253"/>
  <c r="D33" i="253"/>
  <c r="I32" i="253"/>
  <c r="G32" i="253"/>
  <c r="D32" i="253"/>
  <c r="I31" i="253"/>
  <c r="G31" i="253"/>
  <c r="D31" i="253"/>
  <c r="I30" i="253"/>
  <c r="G30" i="253"/>
  <c r="D30" i="253"/>
  <c r="I29" i="253"/>
  <c r="G29" i="253"/>
  <c r="D29" i="253"/>
  <c r="I28" i="253"/>
  <c r="G28" i="253"/>
  <c r="D28" i="253"/>
  <c r="I27" i="253"/>
  <c r="G27" i="253"/>
  <c r="D27" i="253"/>
  <c r="I26" i="253"/>
  <c r="G26" i="253"/>
  <c r="D26" i="253"/>
  <c r="I25" i="253"/>
  <c r="G25" i="253"/>
  <c r="D25" i="253"/>
  <c r="I24" i="253"/>
  <c r="G24" i="253"/>
  <c r="D24" i="253"/>
  <c r="I23" i="253"/>
  <c r="G23" i="253"/>
  <c r="D23" i="253"/>
  <c r="I22" i="253"/>
  <c r="G22" i="253"/>
  <c r="D22" i="253"/>
  <c r="I21" i="253"/>
  <c r="G21" i="253"/>
  <c r="D21" i="253"/>
  <c r="I20" i="253"/>
  <c r="G20" i="253"/>
  <c r="D20" i="253"/>
  <c r="I19" i="253"/>
  <c r="G19" i="253"/>
  <c r="D19" i="253"/>
  <c r="I18" i="253"/>
  <c r="G18" i="253"/>
  <c r="D18" i="253"/>
  <c r="I17" i="253"/>
  <c r="G17" i="253"/>
  <c r="D17" i="253"/>
  <c r="I16" i="253"/>
  <c r="G16" i="253"/>
  <c r="D16" i="253"/>
  <c r="I15" i="253"/>
  <c r="G15" i="253"/>
  <c r="D15" i="253"/>
  <c r="I14" i="253"/>
  <c r="G14" i="253"/>
  <c r="D14" i="253"/>
  <c r="I13" i="253"/>
  <c r="G13" i="253"/>
  <c r="D13" i="253"/>
  <c r="I12" i="253"/>
  <c r="G12" i="253"/>
  <c r="D12" i="253"/>
  <c r="I11" i="253"/>
  <c r="G11" i="253"/>
  <c r="D11" i="253"/>
  <c r="I10" i="253"/>
  <c r="G10" i="253"/>
  <c r="D10" i="253"/>
  <c r="I9" i="253"/>
  <c r="G9" i="253"/>
  <c r="H9" i="253" s="1"/>
  <c r="D9" i="253"/>
  <c r="E9" i="253" s="1"/>
  <c r="H10" i="253" l="1"/>
  <c r="H11" i="253" s="1"/>
  <c r="H12" i="253" s="1"/>
  <c r="H13" i="253" s="1"/>
  <c r="H14" i="253" s="1"/>
  <c r="H15" i="253" s="1"/>
  <c r="H16" i="253" s="1"/>
  <c r="H17" i="253" s="1"/>
  <c r="H18" i="253" s="1"/>
  <c r="H19" i="253" s="1"/>
  <c r="H20" i="253" s="1"/>
  <c r="H21" i="253" s="1"/>
  <c r="H22" i="253" s="1"/>
  <c r="H23" i="253" s="1"/>
  <c r="H24" i="253" s="1"/>
  <c r="H25" i="253" s="1"/>
  <c r="H26" i="253" s="1"/>
  <c r="H27" i="253" s="1"/>
  <c r="H28" i="253" s="1"/>
  <c r="H29" i="253" s="1"/>
  <c r="H30" i="253" s="1"/>
  <c r="H31" i="253" s="1"/>
  <c r="H32" i="253" s="1"/>
  <c r="H33" i="253" s="1"/>
  <c r="H34" i="253" s="1"/>
  <c r="H35" i="253" s="1"/>
  <c r="H36" i="253" s="1"/>
  <c r="H37" i="253" s="1"/>
  <c r="H38" i="253" s="1"/>
  <c r="H39" i="253" s="1"/>
  <c r="H40" i="253" s="1"/>
  <c r="H41" i="253" s="1"/>
  <c r="H42" i="253" s="1"/>
  <c r="H43" i="253" s="1"/>
  <c r="H44" i="253" s="1"/>
  <c r="H45" i="253" s="1"/>
  <c r="H46" i="253" s="1"/>
  <c r="H47" i="253" s="1"/>
  <c r="H48" i="253" s="1"/>
  <c r="E10" i="253"/>
  <c r="E11" i="253" s="1"/>
  <c r="E12" i="253" s="1"/>
  <c r="E13" i="253" s="1"/>
  <c r="E14" i="253" s="1"/>
  <c r="E15" i="253" s="1"/>
  <c r="E16" i="253" s="1"/>
  <c r="E17" i="253" s="1"/>
  <c r="E18" i="253" s="1"/>
  <c r="E19" i="253" s="1"/>
  <c r="E20" i="253" s="1"/>
  <c r="E21" i="253" s="1"/>
  <c r="E22" i="253" s="1"/>
  <c r="E23" i="253" s="1"/>
  <c r="E24" i="253" s="1"/>
  <c r="E25" i="253" s="1"/>
  <c r="E26" i="253" s="1"/>
  <c r="E27" i="253" s="1"/>
  <c r="E28" i="253" s="1"/>
  <c r="E29" i="253" s="1"/>
  <c r="E30" i="253" s="1"/>
  <c r="E31" i="253" s="1"/>
  <c r="E32" i="253" s="1"/>
  <c r="E33" i="253" s="1"/>
  <c r="E34" i="253" s="1"/>
  <c r="E35" i="253" s="1"/>
  <c r="E36" i="253" s="1"/>
  <c r="E37" i="253" s="1"/>
  <c r="E38" i="253" s="1"/>
  <c r="E39" i="253" s="1"/>
  <c r="E40" i="253" s="1"/>
  <c r="E41" i="253" s="1"/>
  <c r="E42" i="253" s="1"/>
  <c r="E43" i="253" s="1"/>
  <c r="E44" i="253" s="1"/>
  <c r="E45" i="253" s="1"/>
  <c r="E46" i="253" s="1"/>
  <c r="E47" i="253" s="1"/>
  <c r="E48" i="253" s="1"/>
</calcChain>
</file>

<file path=xl/sharedStrings.xml><?xml version="1.0" encoding="utf-8"?>
<sst xmlns="http://schemas.openxmlformats.org/spreadsheetml/2006/main" count="120" uniqueCount="68">
  <si>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</si>
  <si>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</si>
  <si>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</si>
  <si>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</si>
  <si>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</si>
  <si>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</si>
  <si>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</si>
  <si>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</si>
  <si>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</si>
  <si>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</si>
  <si>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</si>
  <si>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</si>
  <si>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</si>
  <si>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</si>
  <si>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</si>
  <si>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</si>
  <si>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</si>
  <si>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</si>
  <si>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</si>
  <si>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</si>
  <si>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</si>
  <si>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</si>
  <si>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</si>
  <si>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</si>
  <si>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</si>
  <si>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</si>
  <si>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</si>
  <si>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</si>
  <si>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</si>
  <si>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</si>
  <si>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</si>
  <si>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</si>
  <si>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</si>
  <si>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</si>
  <si>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</si>
  <si>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</si>
  <si>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</si>
  <si>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</si>
  <si>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</si>
  <si>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</si>
  <si>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</si>
  <si>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</si>
  <si>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</si>
  <si>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</si>
  <si>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</si>
  <si>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</si>
  <si>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</si>
  <si>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</si>
  <si>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</si>
  <si>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</si>
  <si>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</si>
  <si>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</si>
  <si>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</si>
  <si>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</si>
  <si>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</si>
  <si>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</si>
  <si>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</si>
  <si>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</si>
  <si>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</si>
  <si>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</si>
  <si>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</si>
  <si>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</si>
  <si>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</si>
  <si>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</si>
  <si>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</si>
  <si>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estadístico.</t>
  </si>
  <si>
    <t>I.3. RENDIMIENTOS DEL TRABAJO. GASTO DEDUCIBLE ADICIONAL POR MOVILIDAD GEOGRÁFICA</t>
  </si>
  <si>
    <t>IRPF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</si>
</sst>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5" fillId="2" borderId="42" xfId="0" applyNumberFormat="1" applyFont="1" applyFill="1" applyBorder="1" applyAlignment="1" applyProtection="1">
      <alignment horizontal="right" vertical="center" indent="1"/>
    </xf>
    <xf numFmtId="4" fontId="2" fillId="0" borderId="0" xfId="0" applyNumberFormat="1" applyFont="1"/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0" xfId="0" applyFont="1" applyFill="1" applyBorder="1" applyAlignment="1" applyProtection="1">
      <alignment horizontal="centerContinuous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3" t="s">
        <v>67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/>
    <row r="4" spans="2:10" s="18" customFormat="1" ht="20.100000000000001" customHeight="1" thickTop="1" thickBot="1">
      <c r="B4" s="76" t="s">
        <v>66</v>
      </c>
      <c r="C4" s="77"/>
      <c r="D4" s="77"/>
      <c r="E4" s="77"/>
      <c r="F4" s="77"/>
      <c r="G4" s="77"/>
      <c r="H4" s="77"/>
      <c r="I4" s="78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69" t="s">
        <v>2</v>
      </c>
      <c r="E6" s="70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1" t="s">
        <v>61</v>
      </c>
      <c r="E7" s="72"/>
      <c r="F7" s="50" t="s">
        <v>63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2">
        <v>600</v>
      </c>
      <c r="D9" s="19">
        <f t="shared" ref="D9:D56" si="0">C9/$C$56</f>
        <v>1.884777282151159E-2</v>
      </c>
      <c r="E9" s="20">
        <f>D9</f>
        <v>1.884777282151159E-2</v>
      </c>
      <c r="F9" s="32">
        <v>0.98462792000000021</v>
      </c>
      <c r="G9" s="19">
        <f t="shared" ref="G9:G56" si="1">F9/$F$56</f>
        <v>1.5893709505912325E-2</v>
      </c>
      <c r="H9" s="19">
        <f>G9</f>
        <v>1.5893709505912325E-2</v>
      </c>
      <c r="I9" s="3">
        <f>F9*10^6/C9</f>
        <v>1641.0465333333336</v>
      </c>
      <c r="J9" s="4"/>
    </row>
    <row r="10" spans="2:10" ht="17.100000000000001" customHeight="1">
      <c r="B10" s="39" t="s">
        <v>12</v>
      </c>
      <c r="C10" s="5">
        <v>1673</v>
      </c>
      <c r="D10" s="21">
        <f t="shared" si="0"/>
        <v>5.255387321731482E-2</v>
      </c>
      <c r="E10" s="22">
        <f t="shared" ref="E10:E47" si="2">D10+E9</f>
        <v>7.1401646038826413E-2</v>
      </c>
      <c r="F10" s="33">
        <v>2.9431149200000002</v>
      </c>
      <c r="G10" s="21">
        <f t="shared" si="1"/>
        <v>4.750729959089154E-2</v>
      </c>
      <c r="H10" s="21">
        <f t="shared" ref="H10:H47" si="3">G10+H9</f>
        <v>6.3401009096803865E-2</v>
      </c>
      <c r="I10" s="6">
        <f>F10*10^6/C10</f>
        <v>1759.1840526001197</v>
      </c>
    </row>
    <row r="11" spans="2:10" ht="17.100000000000001" customHeight="1">
      <c r="B11" s="39" t="s">
        <v>13</v>
      </c>
      <c r="C11" s="5">
        <v>1018</v>
      </c>
      <c r="D11" s="21">
        <f t="shared" si="0"/>
        <v>3.1978387887164665E-2</v>
      </c>
      <c r="E11" s="22">
        <f t="shared" si="2"/>
        <v>0.10338003392599107</v>
      </c>
      <c r="F11" s="33">
        <v>1.95393193</v>
      </c>
      <c r="G11" s="21">
        <f t="shared" si="1"/>
        <v>3.1540062859223623E-2</v>
      </c>
      <c r="H11" s="21">
        <f t="shared" si="3"/>
        <v>9.4941071956027495E-2</v>
      </c>
      <c r="I11" s="6">
        <f t="shared" ref="I11:I48" si="4">F11*10^6/C11</f>
        <v>1919.3830353634578</v>
      </c>
    </row>
    <row r="12" spans="2:10" ht="17.100000000000001" customHeight="1">
      <c r="B12" s="39" t="s">
        <v>14</v>
      </c>
      <c r="C12" s="5">
        <v>837</v>
      </c>
      <c r="D12" s="21">
        <f t="shared" si="0"/>
        <v>2.629264308600867E-2</v>
      </c>
      <c r="E12" s="22">
        <f t="shared" si="2"/>
        <v>0.12967267701199975</v>
      </c>
      <c r="F12" s="33">
        <v>1.5904561399999997</v>
      </c>
      <c r="G12" s="21">
        <f t="shared" si="1"/>
        <v>2.567289364601261E-2</v>
      </c>
      <c r="H12" s="21">
        <f t="shared" si="3"/>
        <v>0.1206139656020401</v>
      </c>
      <c r="I12" s="6">
        <f t="shared" si="4"/>
        <v>1900.1865471923531</v>
      </c>
    </row>
    <row r="13" spans="2:10" ht="17.100000000000001" customHeight="1">
      <c r="B13" s="39" t="s">
        <v>15</v>
      </c>
      <c r="C13" s="5">
        <v>851</v>
      </c>
      <c r="D13" s="21">
        <f t="shared" si="0"/>
        <v>2.6732424451843942E-2</v>
      </c>
      <c r="E13" s="22">
        <f t="shared" si="2"/>
        <v>0.15640510146384368</v>
      </c>
      <c r="F13" s="33">
        <v>1.6409585100000001</v>
      </c>
      <c r="G13" s="21">
        <f t="shared" si="1"/>
        <v>2.6488094984341619E-2</v>
      </c>
      <c r="H13" s="21">
        <f t="shared" si="3"/>
        <v>0.14710206058638173</v>
      </c>
      <c r="I13" s="6">
        <f t="shared" si="4"/>
        <v>1928.2708695652177</v>
      </c>
    </row>
    <row r="14" spans="2:10" ht="17.100000000000001" customHeight="1">
      <c r="B14" s="40" t="s">
        <v>16</v>
      </c>
      <c r="C14" s="7">
        <v>981</v>
      </c>
      <c r="D14" s="23">
        <f t="shared" si="0"/>
        <v>3.0816108563171452E-2</v>
      </c>
      <c r="E14" s="24">
        <f t="shared" si="2"/>
        <v>0.18722121002701514</v>
      </c>
      <c r="F14" s="34">
        <v>1.9114022099999997</v>
      </c>
      <c r="G14" s="23">
        <f t="shared" si="1"/>
        <v>3.0853554787171597E-2</v>
      </c>
      <c r="H14" s="23">
        <f t="shared" si="3"/>
        <v>0.17795561537355331</v>
      </c>
      <c r="I14" s="6">
        <f t="shared" si="4"/>
        <v>1948.4222324159018</v>
      </c>
    </row>
    <row r="15" spans="2:10" ht="17.100000000000001" customHeight="1">
      <c r="B15" s="39" t="s">
        <v>17</v>
      </c>
      <c r="C15" s="5">
        <v>1145</v>
      </c>
      <c r="D15" s="21">
        <f t="shared" si="0"/>
        <v>3.5967833134384619E-2</v>
      </c>
      <c r="E15" s="22">
        <f t="shared" si="2"/>
        <v>0.22318904316139976</v>
      </c>
      <c r="F15" s="33">
        <v>2.2361689499999997</v>
      </c>
      <c r="G15" s="21">
        <f t="shared" si="1"/>
        <v>3.6095888584431947E-2</v>
      </c>
      <c r="H15" s="21">
        <f t="shared" si="3"/>
        <v>0.21405150395798525</v>
      </c>
      <c r="I15" s="10">
        <f t="shared" si="4"/>
        <v>1952.9859825327508</v>
      </c>
    </row>
    <row r="16" spans="2:10" ht="17.100000000000001" customHeight="1">
      <c r="B16" s="39" t="s">
        <v>18</v>
      </c>
      <c r="C16" s="5">
        <v>1163</v>
      </c>
      <c r="D16" s="21">
        <f t="shared" si="0"/>
        <v>3.6533266319029971E-2</v>
      </c>
      <c r="E16" s="22">
        <f t="shared" si="2"/>
        <v>0.25972230948042974</v>
      </c>
      <c r="F16" s="33">
        <v>2.2866264700000007</v>
      </c>
      <c r="G16" s="21">
        <f t="shared" si="1"/>
        <v>3.6910365961092942E-2</v>
      </c>
      <c r="H16" s="21">
        <f t="shared" si="3"/>
        <v>0.25096186991907821</v>
      </c>
      <c r="I16" s="6">
        <f t="shared" si="4"/>
        <v>1966.1448581255379</v>
      </c>
    </row>
    <row r="17" spans="2:9" ht="17.100000000000001" customHeight="1">
      <c r="B17" s="39" t="s">
        <v>19</v>
      </c>
      <c r="C17" s="5">
        <v>2379</v>
      </c>
      <c r="D17" s="21">
        <f t="shared" si="0"/>
        <v>7.4731419237293456E-2</v>
      </c>
      <c r="E17" s="22">
        <f t="shared" si="2"/>
        <v>0.33445372871772316</v>
      </c>
      <c r="F17" s="33">
        <v>4.7050420900000001</v>
      </c>
      <c r="G17" s="21">
        <f t="shared" si="1"/>
        <v>7.5948051718410112E-2</v>
      </c>
      <c r="H17" s="21">
        <f t="shared" si="3"/>
        <v>0.32690992163748833</v>
      </c>
      <c r="I17" s="6">
        <f t="shared" si="4"/>
        <v>1977.7394241277848</v>
      </c>
    </row>
    <row r="18" spans="2:9" ht="17.100000000000001" customHeight="1">
      <c r="B18" s="39" t="s">
        <v>20</v>
      </c>
      <c r="C18" s="5">
        <v>2155</v>
      </c>
      <c r="D18" s="21">
        <f t="shared" si="0"/>
        <v>6.7694917383929132E-2</v>
      </c>
      <c r="E18" s="22">
        <f t="shared" si="2"/>
        <v>0.4021486461016523</v>
      </c>
      <c r="F18" s="33">
        <v>4.217940790000001</v>
      </c>
      <c r="G18" s="21">
        <f t="shared" si="1"/>
        <v>6.808533890588675E-2</v>
      </c>
      <c r="H18" s="21">
        <f t="shared" si="3"/>
        <v>0.39499526054337508</v>
      </c>
      <c r="I18" s="6">
        <f t="shared" si="4"/>
        <v>1957.2811090487244</v>
      </c>
    </row>
    <row r="19" spans="2:9" ht="17.100000000000001" customHeight="1">
      <c r="B19" s="39" t="s">
        <v>21</v>
      </c>
      <c r="C19" s="5">
        <v>1982</v>
      </c>
      <c r="D19" s="21">
        <f t="shared" si="0"/>
        <v>6.2260476220393289E-2</v>
      </c>
      <c r="E19" s="22">
        <f t="shared" si="2"/>
        <v>0.46440912232204556</v>
      </c>
      <c r="F19" s="33">
        <v>3.8950113899999992</v>
      </c>
      <c r="G19" s="21">
        <f t="shared" si="1"/>
        <v>6.2872663162831854E-2</v>
      </c>
      <c r="H19" s="21">
        <f t="shared" si="3"/>
        <v>0.45786792370620694</v>
      </c>
      <c r="I19" s="6">
        <f t="shared" si="4"/>
        <v>1965.1924268415737</v>
      </c>
    </row>
    <row r="20" spans="2:9" ht="17.100000000000001" customHeight="1">
      <c r="B20" s="40" t="s">
        <v>22</v>
      </c>
      <c r="C20" s="7">
        <v>1922</v>
      </c>
      <c r="D20" s="23">
        <f t="shared" si="0"/>
        <v>6.0375698938242128E-2</v>
      </c>
      <c r="E20" s="24">
        <f t="shared" si="2"/>
        <v>0.52478482126028769</v>
      </c>
      <c r="F20" s="34">
        <v>3.776456710000001</v>
      </c>
      <c r="G20" s="23">
        <f t="shared" si="1"/>
        <v>6.0958972106329654E-2</v>
      </c>
      <c r="H20" s="23">
        <f t="shared" si="3"/>
        <v>0.5188268958125366</v>
      </c>
      <c r="I20" s="8">
        <f t="shared" si="4"/>
        <v>1964.8578095733615</v>
      </c>
    </row>
    <row r="21" spans="2:9" ht="17.100000000000001" customHeight="1">
      <c r="B21" s="41" t="s">
        <v>23</v>
      </c>
      <c r="C21" s="9">
        <v>1891</v>
      </c>
      <c r="D21" s="25">
        <f t="shared" si="0"/>
        <v>5.9401897342464031E-2</v>
      </c>
      <c r="E21" s="26">
        <f t="shared" si="2"/>
        <v>0.58418671860275173</v>
      </c>
      <c r="F21" s="35">
        <v>3.7286472600000007</v>
      </c>
      <c r="G21" s="25">
        <f t="shared" si="1"/>
        <v>6.0187239460420684E-2</v>
      </c>
      <c r="H21" s="25">
        <f t="shared" si="3"/>
        <v>0.57901413527295731</v>
      </c>
      <c r="I21" s="6">
        <f t="shared" si="4"/>
        <v>1971.7859650978321</v>
      </c>
    </row>
    <row r="22" spans="2:9" ht="17.100000000000001" customHeight="1">
      <c r="B22" s="39" t="s">
        <v>24</v>
      </c>
      <c r="C22" s="5">
        <v>1765</v>
      </c>
      <c r="D22" s="21">
        <f t="shared" si="0"/>
        <v>5.5443865049946597E-2</v>
      </c>
      <c r="E22" s="22">
        <f t="shared" si="2"/>
        <v>0.63963058365269831</v>
      </c>
      <c r="F22" s="33">
        <v>3.4799689200000006</v>
      </c>
      <c r="G22" s="21">
        <f t="shared" si="1"/>
        <v>5.6173112686143861E-2</v>
      </c>
      <c r="H22" s="21">
        <f t="shared" si="3"/>
        <v>0.6351872479591012</v>
      </c>
      <c r="I22" s="6">
        <f t="shared" si="4"/>
        <v>1971.6537790368275</v>
      </c>
    </row>
    <row r="23" spans="2:9" ht="17.100000000000001" customHeight="1">
      <c r="B23" s="39" t="s">
        <v>25</v>
      </c>
      <c r="C23" s="5">
        <v>1783</v>
      </c>
      <c r="D23" s="21">
        <f t="shared" si="0"/>
        <v>5.6009298234591949E-2</v>
      </c>
      <c r="E23" s="22">
        <f t="shared" si="2"/>
        <v>0.69563988188729031</v>
      </c>
      <c r="F23" s="33">
        <v>3.52696246</v>
      </c>
      <c r="G23" s="21">
        <f t="shared" si="1"/>
        <v>5.6931675040758446E-2</v>
      </c>
      <c r="H23" s="21">
        <f t="shared" si="3"/>
        <v>0.69211892299985966</v>
      </c>
      <c r="I23" s="6">
        <f t="shared" si="4"/>
        <v>1978.1056982613572</v>
      </c>
    </row>
    <row r="24" spans="2:9" ht="17.100000000000001" customHeight="1">
      <c r="B24" s="39" t="s">
        <v>26</v>
      </c>
      <c r="C24" s="5">
        <v>1713</v>
      </c>
      <c r="D24" s="21">
        <f t="shared" si="0"/>
        <v>5.3810391405415596E-2</v>
      </c>
      <c r="E24" s="22">
        <f t="shared" si="2"/>
        <v>0.74945027329270586</v>
      </c>
      <c r="F24" s="33">
        <v>3.39281831</v>
      </c>
      <c r="G24" s="21">
        <f t="shared" si="1"/>
        <v>5.4766341203772058E-2</v>
      </c>
      <c r="H24" s="21">
        <f t="shared" si="3"/>
        <v>0.74688526420363177</v>
      </c>
      <c r="I24" s="6">
        <f t="shared" si="4"/>
        <v>1980.6294862813777</v>
      </c>
    </row>
    <row r="25" spans="2:9" ht="17.100000000000001" customHeight="1">
      <c r="B25" s="39" t="s">
        <v>27</v>
      </c>
      <c r="C25" s="5">
        <v>1544</v>
      </c>
      <c r="D25" s="21">
        <f t="shared" si="0"/>
        <v>4.8501602060689826E-2</v>
      </c>
      <c r="E25" s="22">
        <f t="shared" si="2"/>
        <v>0.79795187535339573</v>
      </c>
      <c r="F25" s="33">
        <v>3.0375615200000006</v>
      </c>
      <c r="G25" s="21">
        <f t="shared" si="1"/>
        <v>4.9031841799913101E-2</v>
      </c>
      <c r="H25" s="21">
        <f t="shared" si="3"/>
        <v>0.79591710600354482</v>
      </c>
      <c r="I25" s="6">
        <f t="shared" si="4"/>
        <v>1967.3325906735754</v>
      </c>
    </row>
    <row r="26" spans="2:9" ht="17.100000000000001" customHeight="1">
      <c r="B26" s="40" t="s">
        <v>28</v>
      </c>
      <c r="C26" s="7">
        <v>1282</v>
      </c>
      <c r="D26" s="23">
        <f t="shared" si="0"/>
        <v>4.0271407928629765E-2</v>
      </c>
      <c r="E26" s="24">
        <f t="shared" si="2"/>
        <v>0.83822328328202556</v>
      </c>
      <c r="F26" s="30">
        <v>2.5364090499999992</v>
      </c>
      <c r="G26" s="23">
        <f t="shared" si="1"/>
        <v>4.0942317204317166E-2</v>
      </c>
      <c r="H26" s="23">
        <f t="shared" si="3"/>
        <v>0.836859423207862</v>
      </c>
      <c r="I26" s="6">
        <f t="shared" si="4"/>
        <v>1978.4781981279245</v>
      </c>
    </row>
    <row r="27" spans="2:9" ht="17.100000000000001" customHeight="1">
      <c r="B27" s="41" t="s">
        <v>29</v>
      </c>
      <c r="C27" s="9">
        <v>999</v>
      </c>
      <c r="D27" s="25">
        <f t="shared" si="0"/>
        <v>3.13815417478168E-2</v>
      </c>
      <c r="E27" s="26">
        <f t="shared" si="2"/>
        <v>0.86960482502984238</v>
      </c>
      <c r="F27" s="28">
        <v>1.9668177499999997</v>
      </c>
      <c r="G27" s="25">
        <f t="shared" si="1"/>
        <v>3.1748063745310084E-2</v>
      </c>
      <c r="H27" s="25">
        <f t="shared" si="3"/>
        <v>0.86860748695317214</v>
      </c>
      <c r="I27" s="10">
        <f t="shared" si="4"/>
        <v>1968.7865365365362</v>
      </c>
    </row>
    <row r="28" spans="2:9" ht="17.100000000000001" customHeight="1">
      <c r="B28" s="39" t="s">
        <v>30</v>
      </c>
      <c r="C28" s="5">
        <v>711</v>
      </c>
      <c r="D28" s="21">
        <f t="shared" si="0"/>
        <v>2.2334610793491236E-2</v>
      </c>
      <c r="E28" s="22">
        <f t="shared" si="2"/>
        <v>0.89193943582333357</v>
      </c>
      <c r="F28" s="29">
        <v>1.3968969999999998</v>
      </c>
      <c r="G28" s="21">
        <f t="shared" si="1"/>
        <v>2.25484923560571E-2</v>
      </c>
      <c r="H28" s="21">
        <f t="shared" si="3"/>
        <v>0.89115597930922918</v>
      </c>
      <c r="I28" s="6">
        <f t="shared" si="4"/>
        <v>1964.6933895921234</v>
      </c>
    </row>
    <row r="29" spans="2:9" ht="17.100000000000001" customHeight="1">
      <c r="B29" s="39" t="s">
        <v>31</v>
      </c>
      <c r="C29" s="5">
        <v>575</v>
      </c>
      <c r="D29" s="21">
        <f t="shared" si="0"/>
        <v>1.8062448953948609E-2</v>
      </c>
      <c r="E29" s="22">
        <f t="shared" si="2"/>
        <v>0.91000188477728217</v>
      </c>
      <c r="F29" s="29">
        <v>1.1274886899999998</v>
      </c>
      <c r="G29" s="21">
        <f t="shared" si="1"/>
        <v>1.8199745656269455E-2</v>
      </c>
      <c r="H29" s="21">
        <f t="shared" si="3"/>
        <v>0.90935572496549866</v>
      </c>
      <c r="I29" s="6">
        <f t="shared" si="4"/>
        <v>1960.8498956521739</v>
      </c>
    </row>
    <row r="30" spans="2:9" ht="17.100000000000001" customHeight="1">
      <c r="B30" s="39" t="s">
        <v>32</v>
      </c>
      <c r="C30" s="5">
        <v>675</v>
      </c>
      <c r="D30" s="21">
        <f t="shared" si="0"/>
        <v>2.1203744424200539E-2</v>
      </c>
      <c r="E30" s="22">
        <f t="shared" si="2"/>
        <v>0.93120562920148275</v>
      </c>
      <c r="F30" s="29">
        <v>1.31683544</v>
      </c>
      <c r="G30" s="21">
        <f t="shared" si="1"/>
        <v>2.1256151207300962E-2</v>
      </c>
      <c r="H30" s="21">
        <f t="shared" si="3"/>
        <v>0.93061187617279961</v>
      </c>
      <c r="I30" s="6">
        <f t="shared" si="4"/>
        <v>1950.8673185185185</v>
      </c>
    </row>
    <row r="31" spans="2:9" ht="17.100000000000001" customHeight="1">
      <c r="B31" s="39" t="s">
        <v>33</v>
      </c>
      <c r="C31" s="5">
        <v>518</v>
      </c>
      <c r="D31" s="21">
        <f t="shared" si="0"/>
        <v>1.6271910535905008E-2</v>
      </c>
      <c r="E31" s="22">
        <f t="shared" si="2"/>
        <v>0.9474775397373878</v>
      </c>
      <c r="F31" s="29">
        <v>1.0217981</v>
      </c>
      <c r="G31" s="21">
        <f t="shared" si="1"/>
        <v>1.6493704723600719E-2</v>
      </c>
      <c r="H31" s="21">
        <f t="shared" si="3"/>
        <v>0.94710558089640029</v>
      </c>
      <c r="I31" s="6">
        <f t="shared" si="4"/>
        <v>1972.5832046332048</v>
      </c>
    </row>
    <row r="32" spans="2:9" ht="17.100000000000001" customHeight="1">
      <c r="B32" s="40" t="s">
        <v>34</v>
      </c>
      <c r="C32" s="7">
        <v>379</v>
      </c>
      <c r="D32" s="23">
        <f t="shared" si="0"/>
        <v>1.1905509832254822E-2</v>
      </c>
      <c r="E32" s="24">
        <f t="shared" si="2"/>
        <v>0.9593830495696426</v>
      </c>
      <c r="F32" s="30">
        <v>0.74421349999999997</v>
      </c>
      <c r="G32" s="23">
        <f t="shared" si="1"/>
        <v>1.201297763258458E-2</v>
      </c>
      <c r="H32" s="23">
        <f t="shared" si="3"/>
        <v>0.95911855852898487</v>
      </c>
      <c r="I32" s="8">
        <f t="shared" si="4"/>
        <v>1963.6240105540896</v>
      </c>
    </row>
    <row r="33" spans="2:9" ht="17.100000000000001" customHeight="1">
      <c r="B33" s="41" t="s">
        <v>35</v>
      </c>
      <c r="C33" s="9">
        <v>225</v>
      </c>
      <c r="D33" s="25">
        <f t="shared" si="0"/>
        <v>7.0679148080668467E-3</v>
      </c>
      <c r="E33" s="26">
        <f t="shared" si="2"/>
        <v>0.9664509643777095</v>
      </c>
      <c r="F33" s="28">
        <v>0.44404359999999998</v>
      </c>
      <c r="G33" s="25">
        <f t="shared" si="1"/>
        <v>7.1676821700927679E-3</v>
      </c>
      <c r="H33" s="25">
        <f t="shared" si="3"/>
        <v>0.96628624069907765</v>
      </c>
      <c r="I33" s="6">
        <f t="shared" si="4"/>
        <v>1973.527111111111</v>
      </c>
    </row>
    <row r="34" spans="2:9" ht="17.100000000000001" customHeight="1">
      <c r="B34" s="39" t="s">
        <v>36</v>
      </c>
      <c r="C34" s="5">
        <v>186</v>
      </c>
      <c r="D34" s="21">
        <f t="shared" si="0"/>
        <v>5.8428095746685931E-3</v>
      </c>
      <c r="E34" s="22">
        <f t="shared" si="2"/>
        <v>0.97229377395237804</v>
      </c>
      <c r="F34" s="29">
        <v>0.36511866000000004</v>
      </c>
      <c r="G34" s="21">
        <f t="shared" si="1"/>
        <v>5.8936881631672291E-3</v>
      </c>
      <c r="H34" s="21">
        <f t="shared" si="3"/>
        <v>0.97217992886224491</v>
      </c>
      <c r="I34" s="6">
        <f t="shared" si="4"/>
        <v>1963.003548387097</v>
      </c>
    </row>
    <row r="35" spans="2:9" ht="17.100000000000001" customHeight="1">
      <c r="B35" s="39" t="s">
        <v>37</v>
      </c>
      <c r="C35" s="5">
        <v>137</v>
      </c>
      <c r="D35" s="21">
        <f t="shared" si="0"/>
        <v>4.3035747942451463E-3</v>
      </c>
      <c r="E35" s="22">
        <f t="shared" si="2"/>
        <v>0.97659734874662318</v>
      </c>
      <c r="F35" s="29">
        <v>0.26509781000000004</v>
      </c>
      <c r="G35" s="21">
        <f t="shared" si="1"/>
        <v>4.2791672846261963E-3</v>
      </c>
      <c r="H35" s="21">
        <f t="shared" si="3"/>
        <v>0.9764590961468711</v>
      </c>
      <c r="I35" s="6">
        <f t="shared" si="4"/>
        <v>1935.0205109489054</v>
      </c>
    </row>
    <row r="36" spans="2:9" ht="17.100000000000001" customHeight="1">
      <c r="B36" s="39" t="s">
        <v>38</v>
      </c>
      <c r="C36" s="5">
        <v>123</v>
      </c>
      <c r="D36" s="21">
        <f t="shared" si="0"/>
        <v>3.8637934284098761E-3</v>
      </c>
      <c r="E36" s="22">
        <f t="shared" si="2"/>
        <v>0.98046114217503311</v>
      </c>
      <c r="F36" s="29">
        <v>0.24061331</v>
      </c>
      <c r="G36" s="21">
        <f t="shared" si="1"/>
        <v>3.8839423245239971E-3</v>
      </c>
      <c r="H36" s="21">
        <f t="shared" si="3"/>
        <v>0.98034303847139515</v>
      </c>
      <c r="I36" s="6">
        <f t="shared" si="4"/>
        <v>1956.2057723577236</v>
      </c>
    </row>
    <row r="37" spans="2:9" ht="17.100000000000001" customHeight="1">
      <c r="B37" s="39" t="s">
        <v>39</v>
      </c>
      <c r="C37" s="5">
        <v>115</v>
      </c>
      <c r="D37" s="21">
        <f t="shared" si="0"/>
        <v>3.6124897907897219E-3</v>
      </c>
      <c r="E37" s="22">
        <f t="shared" si="2"/>
        <v>0.98407363196582287</v>
      </c>
      <c r="F37" s="29">
        <v>0.22504370000000001</v>
      </c>
      <c r="G37" s="21">
        <f t="shared" si="1"/>
        <v>3.6326201210460101E-3</v>
      </c>
      <c r="H37" s="21">
        <f t="shared" si="3"/>
        <v>0.98397565859244118</v>
      </c>
      <c r="I37" s="6">
        <f t="shared" si="4"/>
        <v>1956.9017391304349</v>
      </c>
    </row>
    <row r="38" spans="2:9" ht="17.100000000000001" customHeight="1">
      <c r="B38" s="40" t="s">
        <v>40</v>
      </c>
      <c r="C38" s="7">
        <v>76</v>
      </c>
      <c r="D38" s="23">
        <f t="shared" si="0"/>
        <v>2.3873845573914683E-3</v>
      </c>
      <c r="E38" s="24">
        <f t="shared" si="2"/>
        <v>0.98646101652321438</v>
      </c>
      <c r="F38" s="30">
        <v>0.14680656</v>
      </c>
      <c r="G38" s="23">
        <f t="shared" si="1"/>
        <v>2.3697284738810652E-3</v>
      </c>
      <c r="H38" s="23">
        <f t="shared" si="3"/>
        <v>0.98634538706632224</v>
      </c>
      <c r="I38" s="6">
        <f t="shared" si="4"/>
        <v>1931.6652631578947</v>
      </c>
    </row>
    <row r="39" spans="2:9" ht="17.100000000000001" customHeight="1">
      <c r="B39" s="41" t="s">
        <v>41</v>
      </c>
      <c r="C39" s="9">
        <v>62</v>
      </c>
      <c r="D39" s="25">
        <f t="shared" si="0"/>
        <v>1.9476031915561978E-3</v>
      </c>
      <c r="E39" s="26">
        <f t="shared" si="2"/>
        <v>0.98840861971477056</v>
      </c>
      <c r="F39" s="28">
        <v>0.11991315</v>
      </c>
      <c r="G39" s="25">
        <f t="shared" si="1"/>
        <v>1.9356192662492143E-3</v>
      </c>
      <c r="H39" s="25">
        <f t="shared" si="3"/>
        <v>0.98828100633257143</v>
      </c>
      <c r="I39" s="10">
        <f t="shared" si="4"/>
        <v>1934.0830645161288</v>
      </c>
    </row>
    <row r="40" spans="2:9" ht="17.100000000000001" customHeight="1">
      <c r="B40" s="39" t="s">
        <v>42</v>
      </c>
      <c r="C40" s="5">
        <v>93</v>
      </c>
      <c r="D40" s="21">
        <f t="shared" si="0"/>
        <v>2.9214047873342966E-3</v>
      </c>
      <c r="E40" s="22">
        <f t="shared" si="2"/>
        <v>0.99133002450210483</v>
      </c>
      <c r="F40" s="29">
        <v>0.18409889000000002</v>
      </c>
      <c r="G40" s="21">
        <f t="shared" si="1"/>
        <v>2.9716954177176971E-3</v>
      </c>
      <c r="H40" s="21">
        <f t="shared" si="3"/>
        <v>0.99125270175028912</v>
      </c>
      <c r="I40" s="6">
        <f t="shared" si="4"/>
        <v>1979.5579569892475</v>
      </c>
    </row>
    <row r="41" spans="2:9" ht="17.100000000000001" customHeight="1">
      <c r="B41" s="39" t="s">
        <v>43</v>
      </c>
      <c r="C41" s="5">
        <v>67</v>
      </c>
      <c r="D41" s="21">
        <f t="shared" si="0"/>
        <v>2.1046679650687946E-3</v>
      </c>
      <c r="E41" s="22">
        <f t="shared" si="2"/>
        <v>0.99343469246717364</v>
      </c>
      <c r="F41" s="29">
        <v>0.12947993000000002</v>
      </c>
      <c r="G41" s="21">
        <f t="shared" si="1"/>
        <v>2.0900447290443098E-3</v>
      </c>
      <c r="H41" s="21">
        <f t="shared" si="3"/>
        <v>0.9933427464793334</v>
      </c>
      <c r="I41" s="6">
        <f t="shared" si="4"/>
        <v>1932.5362686567169</v>
      </c>
    </row>
    <row r="42" spans="2:9" ht="17.100000000000001" customHeight="1">
      <c r="B42" s="39" t="s">
        <v>44</v>
      </c>
      <c r="C42" s="5">
        <v>59</v>
      </c>
      <c r="D42" s="21">
        <f t="shared" si="0"/>
        <v>1.8533643274486397E-3</v>
      </c>
      <c r="E42" s="22">
        <f t="shared" si="2"/>
        <v>0.99528805679462229</v>
      </c>
      <c r="F42" s="29">
        <v>0.11697874000000001</v>
      </c>
      <c r="G42" s="21">
        <f t="shared" si="1"/>
        <v>1.8882524801121282E-3</v>
      </c>
      <c r="H42" s="21">
        <f t="shared" si="3"/>
        <v>0.99523099895944556</v>
      </c>
      <c r="I42" s="6">
        <f t="shared" si="4"/>
        <v>1982.6905084745763</v>
      </c>
    </row>
    <row r="43" spans="2:9" ht="17.100000000000001" customHeight="1">
      <c r="B43" s="39" t="s">
        <v>45</v>
      </c>
      <c r="C43" s="5">
        <v>47</v>
      </c>
      <c r="D43" s="21">
        <f t="shared" si="0"/>
        <v>1.476408871018408E-3</v>
      </c>
      <c r="E43" s="22">
        <f t="shared" si="2"/>
        <v>0.9967644656656407</v>
      </c>
      <c r="F43" s="29">
        <v>9.228386999999999E-2</v>
      </c>
      <c r="G43" s="21">
        <f t="shared" si="1"/>
        <v>1.4896317604536104E-3</v>
      </c>
      <c r="H43" s="21">
        <f t="shared" si="3"/>
        <v>0.99672063071989914</v>
      </c>
      <c r="I43" s="6">
        <f t="shared" si="4"/>
        <v>1963.4865957446807</v>
      </c>
    </row>
    <row r="44" spans="2:9" ht="17.100000000000001" customHeight="1">
      <c r="B44" s="40" t="s">
        <v>46</v>
      </c>
      <c r="C44" s="7">
        <v>23</v>
      </c>
      <c r="D44" s="23">
        <f t="shared" si="0"/>
        <v>7.2249795815794438E-4</v>
      </c>
      <c r="E44" s="24">
        <f t="shared" si="2"/>
        <v>0.99748696362379863</v>
      </c>
      <c r="F44" s="30">
        <v>4.4241520000000006E-2</v>
      </c>
      <c r="G44" s="23">
        <f t="shared" si="1"/>
        <v>7.1413967926078122E-4</v>
      </c>
      <c r="H44" s="23">
        <f t="shared" si="3"/>
        <v>0.99743477039915995</v>
      </c>
      <c r="I44" s="8">
        <f t="shared" si="4"/>
        <v>1923.5443478260872</v>
      </c>
    </row>
    <row r="45" spans="2:9" ht="17.100000000000001" customHeight="1">
      <c r="B45" s="41" t="s">
        <v>47</v>
      </c>
      <c r="C45" s="9">
        <v>17</v>
      </c>
      <c r="D45" s="25">
        <f t="shared" si="0"/>
        <v>5.3402022994282841E-4</v>
      </c>
      <c r="E45" s="26">
        <f t="shared" si="2"/>
        <v>0.99802098385374149</v>
      </c>
      <c r="F45" s="28">
        <v>3.4000000000000002E-2</v>
      </c>
      <c r="G45" s="25">
        <f t="shared" si="1"/>
        <v>5.488226691774279E-4</v>
      </c>
      <c r="H45" s="25">
        <f t="shared" si="3"/>
        <v>0.99798359306833739</v>
      </c>
      <c r="I45" s="6">
        <f t="shared" si="4"/>
        <v>2000</v>
      </c>
    </row>
    <row r="46" spans="2:9" ht="17.100000000000001" customHeight="1">
      <c r="B46" s="39" t="s">
        <v>48</v>
      </c>
      <c r="C46" s="5">
        <v>35</v>
      </c>
      <c r="D46" s="21">
        <f t="shared" si="0"/>
        <v>1.0994534145881761E-3</v>
      </c>
      <c r="E46" s="22">
        <f t="shared" si="2"/>
        <v>0.99912043726832966</v>
      </c>
      <c r="F46" s="29">
        <v>7.0000000000000007E-2</v>
      </c>
      <c r="G46" s="21">
        <f t="shared" si="1"/>
        <v>1.1299290247770576E-3</v>
      </c>
      <c r="H46" s="21">
        <f t="shared" si="3"/>
        <v>0.99911352209311444</v>
      </c>
      <c r="I46" s="6">
        <f t="shared" si="4"/>
        <v>2000</v>
      </c>
    </row>
    <row r="47" spans="2:9" ht="17.100000000000001" customHeight="1">
      <c r="B47" s="39" t="s">
        <v>49</v>
      </c>
      <c r="C47" s="5">
        <v>8</v>
      </c>
      <c r="D47" s="21">
        <f t="shared" si="0"/>
        <v>2.5130363762015457E-4</v>
      </c>
      <c r="E47" s="22">
        <f t="shared" si="2"/>
        <v>0.99937174090594982</v>
      </c>
      <c r="F47" s="29">
        <v>1.6E-2</v>
      </c>
      <c r="G47" s="21">
        <f t="shared" si="1"/>
        <v>2.5826949137761312E-4</v>
      </c>
      <c r="H47" s="21">
        <f t="shared" si="3"/>
        <v>0.99937179158449208</v>
      </c>
      <c r="I47" s="6">
        <f t="shared" si="4"/>
        <v>2000</v>
      </c>
    </row>
    <row r="48" spans="2:9" ht="17.100000000000001" customHeight="1">
      <c r="B48" s="39" t="s">
        <v>50</v>
      </c>
      <c r="C48" s="5">
        <v>6</v>
      </c>
      <c r="D48" s="21">
        <f t="shared" ref="D48" si="5">C48/$C$56</f>
        <v>1.8847772821511591E-4</v>
      </c>
      <c r="E48" s="22">
        <f t="shared" ref="E48" si="6">D48+E47</f>
        <v>0.99956021863416489</v>
      </c>
      <c r="F48" s="29">
        <v>1.0918010000000001E-2</v>
      </c>
      <c r="G48" s="21">
        <f t="shared" ref="G48" si="7">F48/$F$56</f>
        <v>1.7623680559723088E-4</v>
      </c>
      <c r="H48" s="21">
        <f t="shared" ref="H48" si="8">G48+H47</f>
        <v>0.99954802839008927</v>
      </c>
      <c r="I48" s="6">
        <f t="shared" si="4"/>
        <v>1819.6683333333333</v>
      </c>
    </row>
    <row r="49" spans="2:9" ht="17.100000000000001" customHeight="1">
      <c r="B49" s="39" t="s">
        <v>51</v>
      </c>
      <c r="C49" s="5" t="s">
        <v>64</v>
      </c>
      <c r="D49" s="21" t="s">
        <v>64</v>
      </c>
      <c r="E49" s="22" t="s">
        <v>64</v>
      </c>
      <c r="F49" s="29" t="s">
        <v>64</v>
      </c>
      <c r="G49" s="21" t="s">
        <v>64</v>
      </c>
      <c r="H49" s="21" t="s">
        <v>64</v>
      </c>
      <c r="I49" s="6" t="s">
        <v>64</v>
      </c>
    </row>
    <row r="50" spans="2:9" ht="17.100000000000001" customHeight="1">
      <c r="B50" s="40" t="s">
        <v>52</v>
      </c>
      <c r="C50" s="7" t="s">
        <v>64</v>
      </c>
      <c r="D50" s="23" t="s">
        <v>64</v>
      </c>
      <c r="E50" s="24" t="s">
        <v>64</v>
      </c>
      <c r="F50" s="30" t="s">
        <v>64</v>
      </c>
      <c r="G50" s="23" t="s">
        <v>64</v>
      </c>
      <c r="H50" s="23" t="s">
        <v>64</v>
      </c>
      <c r="I50" s="6" t="s">
        <v>64</v>
      </c>
    </row>
    <row r="51" spans="2:9" ht="17.100000000000001" customHeight="1">
      <c r="B51" s="39" t="s">
        <v>53</v>
      </c>
      <c r="C51" s="5" t="s">
        <v>64</v>
      </c>
      <c r="D51" s="21" t="s">
        <v>64</v>
      </c>
      <c r="E51" s="22" t="s">
        <v>64</v>
      </c>
      <c r="F51" s="29" t="s">
        <v>64</v>
      </c>
      <c r="G51" s="21" t="s">
        <v>64</v>
      </c>
      <c r="H51" s="21" t="s">
        <v>64</v>
      </c>
      <c r="I51" s="10" t="s">
        <v>64</v>
      </c>
    </row>
    <row r="52" spans="2:9" ht="17.100000000000001" customHeight="1">
      <c r="B52" s="39" t="s">
        <v>54</v>
      </c>
      <c r="C52" s="5" t="s">
        <v>64</v>
      </c>
      <c r="D52" s="21" t="s">
        <v>64</v>
      </c>
      <c r="E52" s="22" t="s">
        <v>64</v>
      </c>
      <c r="F52" s="29" t="s">
        <v>64</v>
      </c>
      <c r="G52" s="21" t="s">
        <v>64</v>
      </c>
      <c r="H52" s="21" t="s">
        <v>64</v>
      </c>
      <c r="I52" s="6" t="s">
        <v>64</v>
      </c>
    </row>
    <row r="53" spans="2:9" ht="17.100000000000001" customHeight="1">
      <c r="B53" s="39" t="s">
        <v>55</v>
      </c>
      <c r="C53" s="5" t="s">
        <v>64</v>
      </c>
      <c r="D53" s="21" t="s">
        <v>64</v>
      </c>
      <c r="E53" s="22" t="s">
        <v>64</v>
      </c>
      <c r="F53" s="29" t="s">
        <v>64</v>
      </c>
      <c r="G53" s="21" t="s">
        <v>64</v>
      </c>
      <c r="H53" s="21" t="s">
        <v>64</v>
      </c>
      <c r="I53" s="6" t="s">
        <v>64</v>
      </c>
    </row>
    <row r="54" spans="2:9" ht="17.100000000000001" customHeight="1">
      <c r="B54" s="39" t="s">
        <v>56</v>
      </c>
      <c r="C54" s="5" t="s">
        <v>64</v>
      </c>
      <c r="D54" s="21" t="s">
        <v>64</v>
      </c>
      <c r="E54" s="22" t="s">
        <v>64</v>
      </c>
      <c r="F54" s="29" t="s">
        <v>64</v>
      </c>
      <c r="G54" s="21" t="s">
        <v>64</v>
      </c>
      <c r="H54" s="21" t="s">
        <v>64</v>
      </c>
      <c r="I54" s="6" t="s">
        <v>64</v>
      </c>
    </row>
    <row r="55" spans="2:9" ht="17.100000000000001" customHeight="1" thickBot="1">
      <c r="B55" s="42" t="s">
        <v>57</v>
      </c>
      <c r="C55" s="11" t="s">
        <v>64</v>
      </c>
      <c r="D55" s="27" t="s">
        <v>64</v>
      </c>
      <c r="E55" s="22" t="s">
        <v>64</v>
      </c>
      <c r="F55" s="31" t="s">
        <v>64</v>
      </c>
      <c r="G55" s="27" t="s">
        <v>64</v>
      </c>
      <c r="H55" s="21" t="s">
        <v>64</v>
      </c>
      <c r="I55" s="6" t="s">
        <v>64</v>
      </c>
    </row>
    <row r="56" spans="2:9" ht="17.100000000000001" customHeight="1" thickTop="1" thickBot="1">
      <c r="B56" s="12" t="s">
        <v>8</v>
      </c>
      <c r="C56" s="13">
        <v>31834</v>
      </c>
      <c r="D56" s="14">
        <f t="shared" si="0"/>
        <v>1</v>
      </c>
      <c r="E56" s="15"/>
      <c r="F56" s="36">
        <v>61.950793780000005</v>
      </c>
      <c r="G56" s="14">
        <f t="shared" si="1"/>
        <v>1</v>
      </c>
      <c r="H56" s="15"/>
      <c r="I56" s="16">
        <f>F56*10^6/C56</f>
        <v>1946.0574787962557</v>
      </c>
    </row>
    <row r="57" spans="2:9" customFormat="1" ht="3" customHeight="1" thickTop="1"/>
    <row r="58" spans="2:9" ht="14.25" customHeight="1">
      <c r="B58" s="17" t="s">
        <v>65</v>
      </c>
      <c r="F58" s="37"/>
    </row>
    <row r="59" spans="2:9" ht="12" customHeight="1">
      <c r="B59" s="17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  <ignoredErrors>
    <ignoredError sqref="D37:E47 G37:I4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</vt:lpstr>
      <vt:lpstr>I.3!Área_de_impresión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2019-09-19T11:53:19Z</dcterms:modified>
</cp:coreProperties>
</file>