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4" sheetId="254" r:id="rId1"/>
  </sheets>
  <definedNames>
    <definedName name="_xlnm.Print_Area" localSheetId="0">I.4!$A$2:$I$58</definedName>
  </definedNames>
  <calcPr calcId="162913"/>
</workbook>
</file>

<file path=xl/calcChain.xml><?xml version="1.0" encoding="utf-8"?>
<calcChain xmlns="http://schemas.openxmlformats.org/spreadsheetml/2006/main">
  <c r="I56" i="254" l="1"/>
  <c r="G56" i="254"/>
  <c r="D56" i="254"/>
  <c r="I55" i="254"/>
  <c r="G55" i="254"/>
  <c r="D55" i="254"/>
  <c r="I54" i="254"/>
  <c r="G54" i="254"/>
  <c r="D54" i="254"/>
  <c r="I53" i="254"/>
  <c r="G53" i="254"/>
  <c r="D53" i="254"/>
  <c r="I52" i="254"/>
  <c r="G52" i="254"/>
  <c r="D52" i="254"/>
  <c r="I51" i="254"/>
  <c r="G51" i="254"/>
  <c r="D51" i="254"/>
  <c r="I50" i="254"/>
  <c r="G50" i="254"/>
  <c r="D50" i="254"/>
  <c r="I49" i="254"/>
  <c r="G49" i="254"/>
  <c r="D49" i="254"/>
  <c r="I48" i="254"/>
  <c r="G48" i="254"/>
  <c r="D48" i="254"/>
  <c r="I47" i="254"/>
  <c r="G47" i="254"/>
  <c r="D47" i="254"/>
  <c r="I46" i="254"/>
  <c r="G46" i="254"/>
  <c r="D46" i="254"/>
  <c r="I45" i="254"/>
  <c r="G45" i="254"/>
  <c r="D45" i="254"/>
  <c r="I44" i="254"/>
  <c r="G44" i="254"/>
  <c r="D44" i="254"/>
  <c r="I43" i="254"/>
  <c r="G43" i="254"/>
  <c r="D43" i="254"/>
  <c r="I42" i="254"/>
  <c r="G42" i="254"/>
  <c r="D42" i="254"/>
  <c r="I41" i="254"/>
  <c r="G41" i="254"/>
  <c r="D41" i="254"/>
  <c r="I40" i="254"/>
  <c r="G40" i="254"/>
  <c r="D40" i="254"/>
  <c r="I39" i="254"/>
  <c r="G39" i="254"/>
  <c r="D39" i="254"/>
  <c r="I38" i="254"/>
  <c r="G38" i="254"/>
  <c r="D38" i="254"/>
  <c r="I37" i="254"/>
  <c r="G37" i="254"/>
  <c r="D37" i="254"/>
  <c r="I36" i="254"/>
  <c r="G36" i="254"/>
  <c r="D36" i="254"/>
  <c r="I35" i="254"/>
  <c r="G35" i="254"/>
  <c r="D35" i="254"/>
  <c r="I34" i="254"/>
  <c r="G34" i="254"/>
  <c r="D34" i="254"/>
  <c r="I33" i="254"/>
  <c r="G33" i="254"/>
  <c r="D33" i="254"/>
  <c r="I32" i="254"/>
  <c r="G32" i="254"/>
  <c r="D32" i="254"/>
  <c r="I31" i="254"/>
  <c r="G31" i="254"/>
  <c r="D31" i="254"/>
  <c r="I30" i="254"/>
  <c r="G30" i="254"/>
  <c r="D30" i="254"/>
  <c r="I29" i="254"/>
  <c r="G29" i="254"/>
  <c r="D29" i="254"/>
  <c r="I28" i="254"/>
  <c r="G28" i="254"/>
  <c r="D28" i="254"/>
  <c r="I27" i="254"/>
  <c r="G27" i="254"/>
  <c r="D27" i="254"/>
  <c r="I26" i="254"/>
  <c r="G26" i="254"/>
  <c r="D26" i="254"/>
  <c r="I25" i="254"/>
  <c r="G25" i="254"/>
  <c r="D25" i="254"/>
  <c r="I24" i="254"/>
  <c r="G24" i="254"/>
  <c r="D24" i="254"/>
  <c r="I23" i="254"/>
  <c r="G23" i="254"/>
  <c r="D23" i="254"/>
  <c r="I22" i="254"/>
  <c r="G22" i="254"/>
  <c r="D22" i="254"/>
  <c r="I21" i="254"/>
  <c r="G21" i="254"/>
  <c r="D21" i="254"/>
  <c r="I20" i="254"/>
  <c r="G20" i="254"/>
  <c r="D20" i="254"/>
  <c r="I19" i="254"/>
  <c r="G19" i="254"/>
  <c r="D19" i="254"/>
  <c r="I18" i="254"/>
  <c r="G18" i="254"/>
  <c r="D18" i="254"/>
  <c r="I17" i="254"/>
  <c r="G17" i="254"/>
  <c r="D17" i="254"/>
  <c r="I16" i="254"/>
  <c r="G16" i="254"/>
  <c r="D16" i="254"/>
  <c r="I15" i="254"/>
  <c r="G15" i="254"/>
  <c r="D15" i="254"/>
  <c r="I14" i="254"/>
  <c r="G14" i="254"/>
  <c r="D14" i="254"/>
  <c r="I13" i="254"/>
  <c r="G13" i="254"/>
  <c r="D13" i="254"/>
  <c r="I12" i="254"/>
  <c r="G12" i="254"/>
  <c r="D12" i="254"/>
  <c r="I11" i="254"/>
  <c r="G11" i="254"/>
  <c r="D11" i="254"/>
  <c r="I10" i="254"/>
  <c r="G10" i="254"/>
  <c r="D10" i="254"/>
  <c r="I9" i="254"/>
  <c r="G9" i="254"/>
  <c r="H9" i="254" s="1"/>
  <c r="D9" i="254"/>
  <c r="E9" i="254" s="1"/>
  <c r="H10" i="254" l="1"/>
  <c r="E10" i="254"/>
  <c r="E11" i="254" s="1"/>
  <c r="E12" i="254" s="1"/>
  <c r="E13" i="254" s="1"/>
  <c r="E14" i="254" s="1"/>
  <c r="E15" i="254" s="1"/>
  <c r="E16" i="254" s="1"/>
  <c r="E17" i="254" s="1"/>
  <c r="E18" i="254" s="1"/>
  <c r="E19" i="254" s="1"/>
  <c r="E20" i="254" s="1"/>
  <c r="E21" i="254" s="1"/>
  <c r="E22" i="254" s="1"/>
  <c r="E23" i="254" s="1"/>
  <c r="E24" i="254" s="1"/>
  <c r="E25" i="254" s="1"/>
  <c r="E26" i="254" s="1"/>
  <c r="E27" i="254" s="1"/>
  <c r="E28" i="254" s="1"/>
  <c r="E29" i="254" s="1"/>
  <c r="E30" i="254" s="1"/>
  <c r="E31" i="254" s="1"/>
  <c r="E32" i="254" s="1"/>
  <c r="E33" i="254" s="1"/>
  <c r="E34" i="254" s="1"/>
  <c r="E35" i="254" s="1"/>
  <c r="E36" i="254" s="1"/>
  <c r="E37" i="254" s="1"/>
  <c r="E38" i="254" s="1"/>
  <c r="E39" i="254" s="1"/>
  <c r="E40" i="254" s="1"/>
  <c r="E41" i="254" s="1"/>
  <c r="E42" i="254" s="1"/>
  <c r="E43" i="254" s="1"/>
  <c r="E44" i="254" s="1"/>
  <c r="E45" i="254" s="1"/>
  <c r="E46" i="254" s="1"/>
  <c r="E47" i="254" s="1"/>
  <c r="E48" i="254" s="1"/>
  <c r="E49" i="254" s="1"/>
  <c r="E50" i="254" s="1"/>
  <c r="E51" i="254" s="1"/>
  <c r="E52" i="254" s="1"/>
  <c r="E53" i="254" s="1"/>
  <c r="E54" i="254" s="1"/>
  <c r="E55" i="254" s="1"/>
  <c r="H11" i="254"/>
  <c r="H12" i="254" s="1"/>
  <c r="H13" i="254" s="1"/>
  <c r="H14" i="254" s="1"/>
  <c r="H15" i="254" s="1"/>
  <c r="H16" i="254" s="1"/>
  <c r="H17" i="254" s="1"/>
  <c r="H18" i="254" s="1"/>
  <c r="H19" i="254" s="1"/>
  <c r="H20" i="254" s="1"/>
  <c r="H21" i="254" s="1"/>
  <c r="H22" i="254" s="1"/>
  <c r="H23" i="254" s="1"/>
  <c r="H24" i="254" s="1"/>
  <c r="H25" i="254" s="1"/>
  <c r="H26" i="254" s="1"/>
  <c r="H27" i="254" s="1"/>
  <c r="H28" i="254" s="1"/>
  <c r="H29" i="254" s="1"/>
  <c r="H30" i="254" s="1"/>
  <c r="H31" i="254" s="1"/>
  <c r="H32" i="254" s="1"/>
  <c r="H33" i="254" s="1"/>
  <c r="H34" i="254" s="1"/>
  <c r="H35" i="254" s="1"/>
  <c r="H36" i="254" s="1"/>
  <c r="H37" i="254" s="1"/>
  <c r="H38" i="254" s="1"/>
  <c r="H39" i="254" s="1"/>
  <c r="H40" i="254" s="1"/>
  <c r="H41" i="254" s="1"/>
  <c r="H42" i="254" s="1"/>
  <c r="H43" i="254" s="1"/>
  <c r="H44" i="254" s="1"/>
  <c r="H45" i="254" s="1"/>
  <c r="H46" i="254" s="1"/>
  <c r="H47" i="254" s="1"/>
  <c r="H48" i="254" s="1"/>
  <c r="H49" i="254" s="1"/>
  <c r="H50" i="254" s="1"/>
  <c r="H51" i="254" s="1"/>
  <c r="H52" i="254" s="1"/>
  <c r="H53" i="254" s="1"/>
  <c r="H54" i="254" s="1"/>
  <c r="H55" i="25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<sst xmlns="http://schemas.openxmlformats.org/spreadsheetml/2006/main" count="70" uniqueCount="66">
  <si>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</si>
  <si>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</si>
  <si>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</si>
  <si>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</si>
  <si>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</si>
  <si>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</si>
  <si>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</si>
  <si>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</si>
  <si>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</si>
  <si>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</si>
  <si>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</si>
  <si>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</si>
  <si>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</si>
  <si>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</si>
  <si>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</si>
  <si>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</si>
  <si>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</si>
  <si>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</si>
  <si>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</si>
  <si>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</si>
  <si>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</si>
  <si>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</si>
  <si>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</si>
  <si>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</si>
  <si>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</si>
  <si>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</si>
  <si>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</si>
  <si>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</si>
  <si>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</si>
  <si>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</si>
  <si>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</si>
  <si>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</si>
  <si>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</si>
  <si>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</si>
  <si>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</si>
  <si>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</si>
  <si>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</si>
  <si>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</si>
  <si>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</si>
  <si>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</si>
  <si>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</si>
  <si>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</si>
  <si>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</si>
  <si>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</si>
  <si>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</si>
  <si>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</si>
  <si>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</si>
  <si>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</si>
  <si>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</si>
  <si>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</si>
  <si>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</si>
  <si>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</si>
  <si>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</si>
  <si>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</si>
  <si>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</si>
  <si>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</si>
  <si>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</si>
  <si>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</si>
  <si>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</si>
  <si>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</si>
  <si>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</si>
  <si>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</si>
  <si>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</si>
  <si>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</si>
  <si>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I.4. RENDIMIENTOS DEL TRABAJO. GASTO DEDUCIBLE ADICIONAL PARA TRABAJADORES ACTIVOS QUE SEAN PERSONAS CON DISCAPACIDAD</t>
  </si>
  <si>
    <t>IRPF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</si>
</sst>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5" fillId="2" borderId="41" xfId="0" applyNumberFormat="1" applyFont="1" applyFill="1" applyBorder="1" applyAlignment="1" applyProtection="1">
      <alignment horizontal="right" vertical="center" indent="1"/>
    </xf>
    <xf numFmtId="4" fontId="2" fillId="0" borderId="0" xfId="0" applyNumberFormat="1" applyFont="1"/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0" xfId="0" applyFont="1" applyFill="1" applyBorder="1" applyAlignment="1" applyProtection="1">
      <alignment horizontal="centerContinuous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5.1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7414</v>
      </c>
      <c r="D9" s="20">
        <f t="shared" ref="D9:D56" si="0">C9/$C$56</f>
        <v>2.5353509446866717E-2</v>
      </c>
      <c r="E9" s="21">
        <f>D9</f>
        <v>2.5353509446866717E-2</v>
      </c>
      <c r="F9" s="28">
        <v>25.629246660000021</v>
      </c>
      <c r="G9" s="20">
        <f t="shared" ref="G9:G56" si="1">F9/$F$56</f>
        <v>2.3094967601865843E-2</v>
      </c>
      <c r="H9" s="20">
        <f>G9</f>
        <v>2.3094967601865843E-2</v>
      </c>
      <c r="I9" s="3">
        <f>F9*10^6/C9</f>
        <v>3456.8716833018643</v>
      </c>
      <c r="J9" s="4"/>
    </row>
    <row r="10" spans="2:10" ht="17.100000000000001" customHeight="1">
      <c r="B10" s="38" t="s">
        <v>12</v>
      </c>
      <c r="C10" s="5">
        <v>16150</v>
      </c>
      <c r="D10" s="22">
        <f t="shared" si="0"/>
        <v>5.5227836197315548E-2</v>
      </c>
      <c r="E10" s="23">
        <f t="shared" ref="E10:E55" si="2">D10+E9</f>
        <v>8.0581345644182262E-2</v>
      </c>
      <c r="F10" s="19">
        <v>57.916436199999971</v>
      </c>
      <c r="G10" s="22">
        <f t="shared" si="1"/>
        <v>5.2189525326240244E-2</v>
      </c>
      <c r="H10" s="22">
        <f t="shared" ref="H10:H55" si="3">G10+H9</f>
        <v>7.5284492928106087E-2</v>
      </c>
      <c r="I10" s="6">
        <f>F10*10^6/C10</f>
        <v>3586.1570402476764</v>
      </c>
    </row>
    <row r="11" spans="2:10" ht="17.100000000000001" customHeight="1">
      <c r="B11" s="38" t="s">
        <v>13</v>
      </c>
      <c r="C11" s="5">
        <v>8219</v>
      </c>
      <c r="D11" s="22">
        <f t="shared" si="0"/>
        <v>2.8106352056082758E-2</v>
      </c>
      <c r="E11" s="23">
        <f t="shared" si="2"/>
        <v>0.10868769770026501</v>
      </c>
      <c r="F11" s="19">
        <v>28.064046499999986</v>
      </c>
      <c r="G11" s="22">
        <f t="shared" si="1"/>
        <v>2.5289008814539833E-2</v>
      </c>
      <c r="H11" s="22">
        <f t="shared" si="3"/>
        <v>0.10057350174264593</v>
      </c>
      <c r="I11" s="6">
        <f t="shared" ref="I11:I55" si="4">F11*10^6/C11</f>
        <v>3414.5329723810664</v>
      </c>
    </row>
    <row r="12" spans="2:10" ht="17.100000000000001" customHeight="1">
      <c r="B12" s="38" t="s">
        <v>14</v>
      </c>
      <c r="C12" s="5">
        <v>6678</v>
      </c>
      <c r="D12" s="22">
        <f t="shared" si="0"/>
        <v>2.2836624775583483E-2</v>
      </c>
      <c r="E12" s="23">
        <f t="shared" si="2"/>
        <v>0.1315243224758485</v>
      </c>
      <c r="F12" s="19">
        <v>22.429702509999995</v>
      </c>
      <c r="G12" s="22">
        <f t="shared" si="1"/>
        <v>2.0211801761477854E-2</v>
      </c>
      <c r="H12" s="22">
        <f t="shared" si="3"/>
        <v>0.12078530350412378</v>
      </c>
      <c r="I12" s="6">
        <f t="shared" si="4"/>
        <v>3358.7455091344705</v>
      </c>
    </row>
    <row r="13" spans="2:10" ht="17.100000000000001" customHeight="1">
      <c r="B13" s="38" t="s">
        <v>15</v>
      </c>
      <c r="C13" s="5">
        <v>6935</v>
      </c>
      <c r="D13" s="22">
        <f t="shared" si="0"/>
        <v>2.3715482602376679E-2</v>
      </c>
      <c r="E13" s="23">
        <f t="shared" si="2"/>
        <v>0.15523980507822518</v>
      </c>
      <c r="F13" s="19">
        <v>26.886746210000005</v>
      </c>
      <c r="G13" s="22">
        <f t="shared" si="1"/>
        <v>2.4228122694244607E-2</v>
      </c>
      <c r="H13" s="22">
        <f t="shared" si="3"/>
        <v>0.14501342619836838</v>
      </c>
      <c r="I13" s="6">
        <f t="shared" si="4"/>
        <v>3876.9641254506137</v>
      </c>
    </row>
    <row r="14" spans="2:10" ht="17.100000000000001" customHeight="1">
      <c r="B14" s="39" t="s">
        <v>16</v>
      </c>
      <c r="C14" s="7">
        <v>7434</v>
      </c>
      <c r="D14" s="24">
        <f t="shared" si="0"/>
        <v>2.5421903052064633E-2</v>
      </c>
      <c r="E14" s="25">
        <f t="shared" si="2"/>
        <v>0.18066170813028981</v>
      </c>
      <c r="F14" s="29">
        <v>30.865004469999999</v>
      </c>
      <c r="G14" s="24">
        <f t="shared" si="1"/>
        <v>2.7813001596282336E-2</v>
      </c>
      <c r="H14" s="24">
        <f t="shared" si="3"/>
        <v>0.17282642779465071</v>
      </c>
      <c r="I14" s="6">
        <f t="shared" si="4"/>
        <v>4151.8703887543716</v>
      </c>
    </row>
    <row r="15" spans="2:10" ht="17.100000000000001" customHeight="1">
      <c r="B15" s="38" t="s">
        <v>17</v>
      </c>
      <c r="C15" s="5">
        <v>7916</v>
      </c>
      <c r="D15" s="22">
        <f t="shared" si="0"/>
        <v>2.7070188937334358E-2</v>
      </c>
      <c r="E15" s="23">
        <f t="shared" si="2"/>
        <v>0.20773189706762418</v>
      </c>
      <c r="F15" s="19">
        <v>32.866813290000003</v>
      </c>
      <c r="G15" s="22">
        <f t="shared" si="1"/>
        <v>2.9616866940291219E-2</v>
      </c>
      <c r="H15" s="22">
        <f t="shared" si="3"/>
        <v>0.20244329473494194</v>
      </c>
      <c r="I15" s="10">
        <f t="shared" si="4"/>
        <v>4151.9471058615463</v>
      </c>
    </row>
    <row r="16" spans="2:10" ht="17.100000000000001" customHeight="1">
      <c r="B16" s="38" t="s">
        <v>18</v>
      </c>
      <c r="C16" s="5">
        <v>13154</v>
      </c>
      <c r="D16" s="22">
        <f t="shared" si="0"/>
        <v>4.4982474138668037E-2</v>
      </c>
      <c r="E16" s="23">
        <f t="shared" si="2"/>
        <v>0.2527143712062922</v>
      </c>
      <c r="F16" s="19">
        <v>51.447004609999965</v>
      </c>
      <c r="G16" s="22">
        <f t="shared" si="1"/>
        <v>4.6359806062321096E-2</v>
      </c>
      <c r="H16" s="22">
        <f t="shared" si="3"/>
        <v>0.24880310079726303</v>
      </c>
      <c r="I16" s="6">
        <f t="shared" si="4"/>
        <v>3911.1300448532738</v>
      </c>
    </row>
    <row r="17" spans="2:9" ht="17.100000000000001" customHeight="1">
      <c r="B17" s="38" t="s">
        <v>19</v>
      </c>
      <c r="C17" s="5">
        <v>15182</v>
      </c>
      <c r="D17" s="22">
        <f t="shared" si="0"/>
        <v>5.1917585705736513E-2</v>
      </c>
      <c r="E17" s="23">
        <f t="shared" si="2"/>
        <v>0.30463195691202871</v>
      </c>
      <c r="F17" s="19">
        <v>59.31130830999998</v>
      </c>
      <c r="G17" s="22">
        <f t="shared" si="1"/>
        <v>5.3446469262851314E-2</v>
      </c>
      <c r="H17" s="22">
        <f t="shared" si="3"/>
        <v>0.30224957006011433</v>
      </c>
      <c r="I17" s="6">
        <f t="shared" si="4"/>
        <v>3906.6860960347767</v>
      </c>
    </row>
    <row r="18" spans="2:9" ht="17.100000000000001" customHeight="1">
      <c r="B18" s="38" t="s">
        <v>20</v>
      </c>
      <c r="C18" s="5">
        <v>16255</v>
      </c>
      <c r="D18" s="22">
        <f t="shared" si="0"/>
        <v>5.5586902624604598E-2</v>
      </c>
      <c r="E18" s="23">
        <f t="shared" si="2"/>
        <v>0.3602188595366333</v>
      </c>
      <c r="F18" s="19">
        <v>62.050708669999992</v>
      </c>
      <c r="G18" s="22">
        <f t="shared" si="1"/>
        <v>5.5914991393136194E-2</v>
      </c>
      <c r="H18" s="22">
        <f t="shared" si="3"/>
        <v>0.35816456145325054</v>
      </c>
      <c r="I18" s="6">
        <f t="shared" si="4"/>
        <v>3817.3305856659485</v>
      </c>
    </row>
    <row r="19" spans="2:9" ht="17.100000000000001" customHeight="1">
      <c r="B19" s="38" t="s">
        <v>21</v>
      </c>
      <c r="C19" s="5">
        <v>16358</v>
      </c>
      <c r="D19" s="22">
        <f t="shared" si="0"/>
        <v>5.5939129691373858E-2</v>
      </c>
      <c r="E19" s="23">
        <f t="shared" si="2"/>
        <v>0.41615798922800717</v>
      </c>
      <c r="F19" s="19">
        <v>62.455903899999996</v>
      </c>
      <c r="G19" s="22">
        <f t="shared" si="1"/>
        <v>5.6280119983664986E-2</v>
      </c>
      <c r="H19" s="22">
        <f t="shared" si="3"/>
        <v>0.41444468143691554</v>
      </c>
      <c r="I19" s="6">
        <f t="shared" si="4"/>
        <v>3818.0647939845944</v>
      </c>
    </row>
    <row r="20" spans="2:9" ht="17.100000000000001" customHeight="1">
      <c r="B20" s="39" t="s">
        <v>22</v>
      </c>
      <c r="C20" s="7">
        <v>16758</v>
      </c>
      <c r="D20" s="24">
        <f t="shared" si="0"/>
        <v>5.7307001795332137E-2</v>
      </c>
      <c r="E20" s="25">
        <f t="shared" si="2"/>
        <v>0.47346499102333933</v>
      </c>
      <c r="F20" s="29">
        <v>63.990359889999993</v>
      </c>
      <c r="G20" s="24">
        <f t="shared" si="1"/>
        <v>5.7662845424083335E-2</v>
      </c>
      <c r="H20" s="24">
        <f t="shared" si="3"/>
        <v>0.47210752686099888</v>
      </c>
      <c r="I20" s="8">
        <f t="shared" si="4"/>
        <v>3818.4962340374741</v>
      </c>
    </row>
    <row r="21" spans="2:9" ht="17.100000000000001" customHeight="1">
      <c r="B21" s="40" t="s">
        <v>23</v>
      </c>
      <c r="C21" s="9">
        <v>16409</v>
      </c>
      <c r="D21" s="26">
        <f t="shared" si="0"/>
        <v>5.6113533384628538E-2</v>
      </c>
      <c r="E21" s="27">
        <f t="shared" si="2"/>
        <v>0.52957852440796782</v>
      </c>
      <c r="F21" s="30">
        <v>62.41099260999998</v>
      </c>
      <c r="G21" s="26">
        <f t="shared" si="1"/>
        <v>5.6239649625668582E-2</v>
      </c>
      <c r="H21" s="26">
        <f t="shared" si="3"/>
        <v>0.52834717648666751</v>
      </c>
      <c r="I21" s="6">
        <f t="shared" si="4"/>
        <v>3803.4610646596366</v>
      </c>
    </row>
    <row r="22" spans="2:9" ht="17.100000000000001" customHeight="1">
      <c r="B22" s="38" t="s">
        <v>24</v>
      </c>
      <c r="C22" s="5">
        <v>14793</v>
      </c>
      <c r="D22" s="22">
        <f t="shared" si="0"/>
        <v>5.0587330084637089E-2</v>
      </c>
      <c r="E22" s="23">
        <f t="shared" si="2"/>
        <v>0.58016585449260494</v>
      </c>
      <c r="F22" s="19">
        <v>55.980302440000017</v>
      </c>
      <c r="G22" s="22">
        <f t="shared" si="1"/>
        <v>5.0444840940730588E-2</v>
      </c>
      <c r="H22" s="22">
        <f t="shared" si="3"/>
        <v>0.57879201742739805</v>
      </c>
      <c r="I22" s="6">
        <f t="shared" si="4"/>
        <v>3784.242712093559</v>
      </c>
    </row>
    <row r="23" spans="2:9" ht="17.100000000000001" customHeight="1">
      <c r="B23" s="38" t="s">
        <v>25</v>
      </c>
      <c r="C23" s="5">
        <v>13575</v>
      </c>
      <c r="D23" s="22">
        <f t="shared" si="0"/>
        <v>4.6422159528084123E-2</v>
      </c>
      <c r="E23" s="23">
        <f t="shared" si="2"/>
        <v>0.62658801402068909</v>
      </c>
      <c r="F23" s="19">
        <v>51.030043250000013</v>
      </c>
      <c r="G23" s="22">
        <f t="shared" si="1"/>
        <v>4.5984074803881184E-2</v>
      </c>
      <c r="H23" s="22">
        <f t="shared" si="3"/>
        <v>0.62477609223127928</v>
      </c>
      <c r="I23" s="6">
        <f t="shared" si="4"/>
        <v>3759.1192081031318</v>
      </c>
    </row>
    <row r="24" spans="2:9" ht="17.100000000000001" customHeight="1">
      <c r="B24" s="38" t="s">
        <v>26</v>
      </c>
      <c r="C24" s="5">
        <v>12097</v>
      </c>
      <c r="D24" s="22">
        <f t="shared" si="0"/>
        <v>4.1367872103958279E-2</v>
      </c>
      <c r="E24" s="23">
        <f t="shared" si="2"/>
        <v>0.6679558861246474</v>
      </c>
      <c r="F24" s="19">
        <v>45.440803639999984</v>
      </c>
      <c r="G24" s="22">
        <f t="shared" si="1"/>
        <v>4.0947512105630739E-2</v>
      </c>
      <c r="H24" s="22">
        <f t="shared" si="3"/>
        <v>0.66572360433691002</v>
      </c>
      <c r="I24" s="6">
        <f t="shared" si="4"/>
        <v>3756.3696486732238</v>
      </c>
    </row>
    <row r="25" spans="2:9" ht="17.100000000000001" customHeight="1">
      <c r="B25" s="38" t="s">
        <v>27</v>
      </c>
      <c r="C25" s="5">
        <v>10875</v>
      </c>
      <c r="D25" s="22">
        <f t="shared" si="0"/>
        <v>3.7189022826365735E-2</v>
      </c>
      <c r="E25" s="23">
        <f t="shared" si="2"/>
        <v>0.70514490895101312</v>
      </c>
      <c r="F25" s="19">
        <v>41.046384210000014</v>
      </c>
      <c r="G25" s="22">
        <f t="shared" si="1"/>
        <v>3.6987623010519152E-2</v>
      </c>
      <c r="H25" s="22">
        <f t="shared" si="3"/>
        <v>0.70271122734742919</v>
      </c>
      <c r="I25" s="6">
        <f t="shared" si="4"/>
        <v>3774.3801572413809</v>
      </c>
    </row>
    <row r="26" spans="2:9" ht="17.100000000000001" customHeight="1">
      <c r="B26" s="39" t="s">
        <v>28</v>
      </c>
      <c r="C26" s="7">
        <v>9504</v>
      </c>
      <c r="D26" s="24">
        <f t="shared" si="0"/>
        <v>3.250064119004873E-2</v>
      </c>
      <c r="E26" s="25">
        <f t="shared" si="2"/>
        <v>0.73764555014106181</v>
      </c>
      <c r="F26" s="31">
        <v>36.162242499999991</v>
      </c>
      <c r="G26" s="24">
        <f t="shared" si="1"/>
        <v>3.258643650465827E-2</v>
      </c>
      <c r="H26" s="24">
        <f t="shared" si="3"/>
        <v>0.7352976638520875</v>
      </c>
      <c r="I26" s="6">
        <f t="shared" si="4"/>
        <v>3804.9497579966323</v>
      </c>
    </row>
    <row r="27" spans="2:9" ht="17.100000000000001" customHeight="1">
      <c r="B27" s="40" t="s">
        <v>29</v>
      </c>
      <c r="C27" s="9">
        <v>8401</v>
      </c>
      <c r="D27" s="26">
        <f t="shared" si="0"/>
        <v>2.8728733863383774E-2</v>
      </c>
      <c r="E27" s="27">
        <f t="shared" si="2"/>
        <v>0.76637428400444563</v>
      </c>
      <c r="F27" s="32">
        <v>32.135980090000004</v>
      </c>
      <c r="G27" s="26">
        <f t="shared" si="1"/>
        <v>2.8958300213758809E-2</v>
      </c>
      <c r="H27" s="26">
        <f t="shared" si="3"/>
        <v>0.76425596406584628</v>
      </c>
      <c r="I27" s="10">
        <f t="shared" si="4"/>
        <v>3825.2565277943108</v>
      </c>
    </row>
    <row r="28" spans="2:9" ht="17.100000000000001" customHeight="1">
      <c r="B28" s="38" t="s">
        <v>30</v>
      </c>
      <c r="C28" s="5">
        <v>7435</v>
      </c>
      <c r="D28" s="22">
        <f t="shared" si="0"/>
        <v>2.5425322732324528E-2</v>
      </c>
      <c r="E28" s="23">
        <f t="shared" si="2"/>
        <v>0.79179960673677019</v>
      </c>
      <c r="F28" s="33">
        <v>28.384663929999984</v>
      </c>
      <c r="G28" s="22">
        <f t="shared" si="1"/>
        <v>2.5577922853125292E-2</v>
      </c>
      <c r="H28" s="22">
        <f t="shared" si="3"/>
        <v>0.78983388691897161</v>
      </c>
      <c r="I28" s="6">
        <f t="shared" si="4"/>
        <v>3817.7086657700047</v>
      </c>
    </row>
    <row r="29" spans="2:9" ht="17.100000000000001" customHeight="1">
      <c r="B29" s="38" t="s">
        <v>31</v>
      </c>
      <c r="C29" s="5">
        <v>6807</v>
      </c>
      <c r="D29" s="22">
        <f t="shared" si="0"/>
        <v>2.3277763529110027E-2</v>
      </c>
      <c r="E29" s="23">
        <f t="shared" si="2"/>
        <v>0.81507737026588023</v>
      </c>
      <c r="F29" s="33">
        <v>25.909158799999997</v>
      </c>
      <c r="G29" s="22">
        <f t="shared" si="1"/>
        <v>2.3347201383468082E-2</v>
      </c>
      <c r="H29" s="22">
        <f t="shared" si="3"/>
        <v>0.81318108830243974</v>
      </c>
      <c r="I29" s="6">
        <f t="shared" si="4"/>
        <v>3806.252210959306</v>
      </c>
    </row>
    <row r="30" spans="2:9" ht="17.100000000000001" customHeight="1">
      <c r="B30" s="38" t="s">
        <v>32</v>
      </c>
      <c r="C30" s="5">
        <v>11700</v>
      </c>
      <c r="D30" s="22">
        <f t="shared" si="0"/>
        <v>4.0010259040779685E-2</v>
      </c>
      <c r="E30" s="23">
        <f t="shared" si="2"/>
        <v>0.85508762930665994</v>
      </c>
      <c r="F30" s="33">
        <v>44.055562330000001</v>
      </c>
      <c r="G30" s="22">
        <f t="shared" si="1"/>
        <v>3.9699246653289277E-2</v>
      </c>
      <c r="H30" s="22">
        <f t="shared" si="3"/>
        <v>0.85288033495572901</v>
      </c>
      <c r="I30" s="6">
        <f t="shared" si="4"/>
        <v>3765.4326777777778</v>
      </c>
    </row>
    <row r="31" spans="2:9" ht="17.100000000000001" customHeight="1">
      <c r="B31" s="38" t="s">
        <v>33</v>
      </c>
      <c r="C31" s="5">
        <v>9775</v>
      </c>
      <c r="D31" s="22">
        <f t="shared" si="0"/>
        <v>3.3427374540480462E-2</v>
      </c>
      <c r="E31" s="23">
        <f t="shared" si="2"/>
        <v>0.88851500384714044</v>
      </c>
      <c r="F31" s="33">
        <v>35.426798190000007</v>
      </c>
      <c r="G31" s="22">
        <f t="shared" si="1"/>
        <v>3.1923714625324416E-2</v>
      </c>
      <c r="H31" s="22">
        <f t="shared" si="3"/>
        <v>0.88480404958105341</v>
      </c>
      <c r="I31" s="6">
        <f t="shared" si="4"/>
        <v>3624.2248787723788</v>
      </c>
    </row>
    <row r="32" spans="2:9" ht="17.100000000000001" customHeight="1">
      <c r="B32" s="39" t="s">
        <v>34</v>
      </c>
      <c r="C32" s="7">
        <v>6859</v>
      </c>
      <c r="D32" s="24">
        <f t="shared" si="0"/>
        <v>2.3455586902624604E-2</v>
      </c>
      <c r="E32" s="25">
        <f t="shared" si="2"/>
        <v>0.91197059074976505</v>
      </c>
      <c r="F32" s="31">
        <v>25.931117649999994</v>
      </c>
      <c r="G32" s="24">
        <f t="shared" si="1"/>
        <v>2.3366988891702401E-2</v>
      </c>
      <c r="H32" s="24">
        <f t="shared" si="3"/>
        <v>0.90817103847275582</v>
      </c>
      <c r="I32" s="8">
        <f t="shared" si="4"/>
        <v>3780.5974121592062</v>
      </c>
    </row>
    <row r="33" spans="2:9" ht="17.100000000000001" customHeight="1">
      <c r="B33" s="40" t="s">
        <v>35</v>
      </c>
      <c r="C33" s="9">
        <v>4800</v>
      </c>
      <c r="D33" s="26">
        <f t="shared" si="0"/>
        <v>1.6414465247499357E-2</v>
      </c>
      <c r="E33" s="27">
        <f t="shared" si="2"/>
        <v>0.9283850559972644</v>
      </c>
      <c r="F33" s="32">
        <v>18.540919949999996</v>
      </c>
      <c r="G33" s="26">
        <f t="shared" si="1"/>
        <v>1.6707550995727845E-2</v>
      </c>
      <c r="H33" s="26">
        <f t="shared" si="3"/>
        <v>0.92487858946848367</v>
      </c>
      <c r="I33" s="6">
        <f t="shared" si="4"/>
        <v>3862.6916562499991</v>
      </c>
    </row>
    <row r="34" spans="2:9" ht="17.100000000000001" customHeight="1">
      <c r="B34" s="38" t="s">
        <v>36</v>
      </c>
      <c r="C34" s="5">
        <v>3509</v>
      </c>
      <c r="D34" s="22">
        <f t="shared" si="0"/>
        <v>1.199965803197401E-2</v>
      </c>
      <c r="E34" s="23">
        <f t="shared" si="2"/>
        <v>0.9403847140292384</v>
      </c>
      <c r="F34" s="33">
        <v>13.684001160000005</v>
      </c>
      <c r="G34" s="22">
        <f t="shared" si="1"/>
        <v>1.2330895544711045E-2</v>
      </c>
      <c r="H34" s="22">
        <f t="shared" si="3"/>
        <v>0.93720948501319468</v>
      </c>
      <c r="I34" s="6">
        <f t="shared" si="4"/>
        <v>3899.6868509546889</v>
      </c>
    </row>
    <row r="35" spans="2:9" ht="17.100000000000001" customHeight="1">
      <c r="B35" s="38" t="s">
        <v>37</v>
      </c>
      <c r="C35" s="5">
        <v>2781</v>
      </c>
      <c r="D35" s="22">
        <f t="shared" si="0"/>
        <v>9.5101308027699411E-3</v>
      </c>
      <c r="E35" s="23">
        <f t="shared" si="2"/>
        <v>0.94989484483200837</v>
      </c>
      <c r="F35" s="33">
        <v>10.983948749999996</v>
      </c>
      <c r="G35" s="22">
        <f t="shared" si="1"/>
        <v>9.8978305483211002E-3</v>
      </c>
      <c r="H35" s="22">
        <f t="shared" si="3"/>
        <v>0.94710731556151573</v>
      </c>
      <c r="I35" s="6">
        <f t="shared" si="4"/>
        <v>3949.639967637539</v>
      </c>
    </row>
    <row r="36" spans="2:9" ht="17.100000000000001" customHeight="1">
      <c r="B36" s="38" t="s">
        <v>38</v>
      </c>
      <c r="C36" s="5">
        <v>2331</v>
      </c>
      <c r="D36" s="22">
        <f t="shared" si="0"/>
        <v>7.9712746858168759E-3</v>
      </c>
      <c r="E36" s="23">
        <f t="shared" si="2"/>
        <v>0.9578661195178253</v>
      </c>
      <c r="F36" s="33">
        <v>9.2408738300000017</v>
      </c>
      <c r="G36" s="22">
        <f t="shared" si="1"/>
        <v>8.3271148991618388E-3</v>
      </c>
      <c r="H36" s="22">
        <f t="shared" si="3"/>
        <v>0.95543443046067755</v>
      </c>
      <c r="I36" s="6">
        <f t="shared" si="4"/>
        <v>3964.3388374088381</v>
      </c>
    </row>
    <row r="37" spans="2:9" ht="17.100000000000001" customHeight="1">
      <c r="B37" s="38" t="s">
        <v>39</v>
      </c>
      <c r="C37" s="5">
        <v>1842</v>
      </c>
      <c r="D37" s="22">
        <f t="shared" si="0"/>
        <v>6.2990510387278794E-3</v>
      </c>
      <c r="E37" s="23">
        <f t="shared" si="2"/>
        <v>0.96416517055655315</v>
      </c>
      <c r="F37" s="33">
        <v>7.3071589999999986</v>
      </c>
      <c r="G37" s="22">
        <f t="shared" si="1"/>
        <v>6.5846102542712129E-3</v>
      </c>
      <c r="H37" s="22">
        <f t="shared" si="3"/>
        <v>0.96201904071494881</v>
      </c>
      <c r="I37" s="6">
        <f t="shared" si="4"/>
        <v>3966.9701411509222</v>
      </c>
    </row>
    <row r="38" spans="2:9" ht="17.100000000000001" customHeight="1">
      <c r="B38" s="39" t="s">
        <v>40</v>
      </c>
      <c r="C38" s="7">
        <v>1500</v>
      </c>
      <c r="D38" s="24">
        <f t="shared" si="0"/>
        <v>5.1295203898435492E-3</v>
      </c>
      <c r="E38" s="25">
        <f t="shared" si="2"/>
        <v>0.96929469094639675</v>
      </c>
      <c r="F38" s="31">
        <v>5.8756176200000017</v>
      </c>
      <c r="G38" s="24">
        <f t="shared" si="1"/>
        <v>5.2946229897048412E-3</v>
      </c>
      <c r="H38" s="24">
        <f t="shared" si="3"/>
        <v>0.96731366370465366</v>
      </c>
      <c r="I38" s="6">
        <f t="shared" si="4"/>
        <v>3917.0784133333345</v>
      </c>
    </row>
    <row r="39" spans="2:9" ht="17.100000000000001" customHeight="1">
      <c r="B39" s="40" t="s">
        <v>41</v>
      </c>
      <c r="C39" s="9">
        <v>1227</v>
      </c>
      <c r="D39" s="26">
        <f t="shared" si="0"/>
        <v>4.1959476788920235E-3</v>
      </c>
      <c r="E39" s="27">
        <f t="shared" si="2"/>
        <v>0.97349063862528873</v>
      </c>
      <c r="F39" s="32">
        <v>4.8441389599999995</v>
      </c>
      <c r="G39" s="26">
        <f t="shared" si="1"/>
        <v>4.3651393201011076E-3</v>
      </c>
      <c r="H39" s="26">
        <f t="shared" si="3"/>
        <v>0.97167880302475473</v>
      </c>
      <c r="I39" s="10">
        <f t="shared" si="4"/>
        <v>3947.9535126324367</v>
      </c>
    </row>
    <row r="40" spans="2:9" ht="17.100000000000001" customHeight="1">
      <c r="B40" s="38" t="s">
        <v>42</v>
      </c>
      <c r="C40" s="5">
        <v>1853</v>
      </c>
      <c r="D40" s="22">
        <f t="shared" si="0"/>
        <v>6.336667521586732E-3</v>
      </c>
      <c r="E40" s="23">
        <f t="shared" si="2"/>
        <v>0.97982730614687541</v>
      </c>
      <c r="F40" s="33">
        <v>7.3105088699999978</v>
      </c>
      <c r="G40" s="22">
        <f t="shared" si="1"/>
        <v>6.587628881394623E-3</v>
      </c>
      <c r="H40" s="22">
        <f t="shared" si="3"/>
        <v>0.97826643190614937</v>
      </c>
      <c r="I40" s="6">
        <f t="shared" si="4"/>
        <v>3945.228747976254</v>
      </c>
    </row>
    <row r="41" spans="2:9" ht="17.100000000000001" customHeight="1">
      <c r="B41" s="38" t="s">
        <v>43</v>
      </c>
      <c r="C41" s="5">
        <v>1377</v>
      </c>
      <c r="D41" s="22">
        <f t="shared" si="0"/>
        <v>4.7088997178763789E-3</v>
      </c>
      <c r="E41" s="23">
        <f t="shared" si="2"/>
        <v>0.98453620586475177</v>
      </c>
      <c r="F41" s="33">
        <v>5.5579151400000013</v>
      </c>
      <c r="G41" s="22">
        <f t="shared" si="1"/>
        <v>5.008335664136122E-3</v>
      </c>
      <c r="H41" s="22">
        <f t="shared" si="3"/>
        <v>0.98327476757028554</v>
      </c>
      <c r="I41" s="6">
        <f t="shared" si="4"/>
        <v>4036.2491938997832</v>
      </c>
    </row>
    <row r="42" spans="2:9" ht="17.100000000000001" customHeight="1">
      <c r="B42" s="38" t="s">
        <v>44</v>
      </c>
      <c r="C42" s="5">
        <v>1080</v>
      </c>
      <c r="D42" s="22">
        <f t="shared" si="0"/>
        <v>3.6932546806873559E-3</v>
      </c>
      <c r="E42" s="23">
        <f t="shared" si="2"/>
        <v>0.98822946054543914</v>
      </c>
      <c r="F42" s="33">
        <v>4.3441750099999998</v>
      </c>
      <c r="G42" s="22">
        <f t="shared" si="1"/>
        <v>3.9146129593176709E-3</v>
      </c>
      <c r="H42" s="22">
        <f t="shared" si="3"/>
        <v>0.98718938052960326</v>
      </c>
      <c r="I42" s="6">
        <f t="shared" si="4"/>
        <v>4022.3842685185182</v>
      </c>
    </row>
    <row r="43" spans="2:9" ht="17.100000000000001" customHeight="1">
      <c r="B43" s="38" t="s">
        <v>45</v>
      </c>
      <c r="C43" s="5">
        <v>736</v>
      </c>
      <c r="D43" s="22">
        <f t="shared" si="0"/>
        <v>2.5168846712832352E-3</v>
      </c>
      <c r="E43" s="23">
        <f t="shared" si="2"/>
        <v>0.99074634521672234</v>
      </c>
      <c r="F43" s="33">
        <v>2.9757019200000006</v>
      </c>
      <c r="G43" s="22">
        <f t="shared" si="1"/>
        <v>2.6814576466841003E-3</v>
      </c>
      <c r="H43" s="22">
        <f t="shared" si="3"/>
        <v>0.9898708381762874</v>
      </c>
      <c r="I43" s="6">
        <f t="shared" si="4"/>
        <v>4043.0732608695657</v>
      </c>
    </row>
    <row r="44" spans="2:9" ht="17.100000000000001" customHeight="1">
      <c r="B44" s="39" t="s">
        <v>46</v>
      </c>
      <c r="C44" s="7">
        <v>529</v>
      </c>
      <c r="D44" s="24">
        <f t="shared" si="0"/>
        <v>1.8090108574848251E-3</v>
      </c>
      <c r="E44" s="25">
        <f t="shared" si="2"/>
        <v>0.9925553560742072</v>
      </c>
      <c r="F44" s="31">
        <v>2.1024309300000001</v>
      </c>
      <c r="G44" s="24">
        <f t="shared" si="1"/>
        <v>1.8945377075515895E-3</v>
      </c>
      <c r="H44" s="24">
        <f t="shared" si="3"/>
        <v>0.99176537588383895</v>
      </c>
      <c r="I44" s="8">
        <f t="shared" si="4"/>
        <v>3974.3495841209833</v>
      </c>
    </row>
    <row r="45" spans="2:9" ht="17.100000000000001" customHeight="1">
      <c r="B45" s="40" t="s">
        <v>47</v>
      </c>
      <c r="C45" s="9">
        <v>423</v>
      </c>
      <c r="D45" s="26">
        <f t="shared" si="0"/>
        <v>1.446524749935881E-3</v>
      </c>
      <c r="E45" s="27">
        <f t="shared" si="2"/>
        <v>0.99400188082414309</v>
      </c>
      <c r="F45" s="32">
        <v>1.69204752</v>
      </c>
      <c r="G45" s="26">
        <f t="shared" si="1"/>
        <v>1.524733956234725E-3</v>
      </c>
      <c r="H45" s="26">
        <f t="shared" si="3"/>
        <v>0.99329010984007371</v>
      </c>
      <c r="I45" s="6">
        <f t="shared" si="4"/>
        <v>4000.1123404255318</v>
      </c>
    </row>
    <row r="46" spans="2:9" ht="17.100000000000001" customHeight="1">
      <c r="B46" s="38" t="s">
        <v>48</v>
      </c>
      <c r="C46" s="5">
        <v>879</v>
      </c>
      <c r="D46" s="22">
        <f t="shared" si="0"/>
        <v>3.0058989484483202E-3</v>
      </c>
      <c r="E46" s="23">
        <f t="shared" si="2"/>
        <v>0.99700777977259136</v>
      </c>
      <c r="F46" s="33">
        <v>3.7394569800000008</v>
      </c>
      <c r="G46" s="22">
        <f t="shared" si="1"/>
        <v>3.3696908437210785E-3</v>
      </c>
      <c r="H46" s="22">
        <f t="shared" si="3"/>
        <v>0.99665980068379478</v>
      </c>
      <c r="I46" s="6">
        <f t="shared" si="4"/>
        <v>4254.2172696245743</v>
      </c>
    </row>
    <row r="47" spans="2:9" ht="17.100000000000001" customHeight="1">
      <c r="B47" s="38" t="s">
        <v>49</v>
      </c>
      <c r="C47" s="5">
        <v>328</v>
      </c>
      <c r="D47" s="22">
        <f t="shared" si="0"/>
        <v>1.1216551252457895E-3</v>
      </c>
      <c r="E47" s="23">
        <f t="shared" si="2"/>
        <v>0.99812943489783712</v>
      </c>
      <c r="F47" s="33">
        <v>1.3705987399999999</v>
      </c>
      <c r="G47" s="22">
        <f t="shared" si="1"/>
        <v>1.235070773455895E-3</v>
      </c>
      <c r="H47" s="22">
        <f t="shared" si="3"/>
        <v>0.99789487145725064</v>
      </c>
      <c r="I47" s="6">
        <f t="shared" si="4"/>
        <v>4178.6546951219516</v>
      </c>
    </row>
    <row r="48" spans="2:9" ht="17.100000000000001" customHeight="1">
      <c r="B48" s="38" t="s">
        <v>50</v>
      </c>
      <c r="C48" s="5">
        <v>169</v>
      </c>
      <c r="D48" s="22">
        <f t="shared" si="0"/>
        <v>5.7792596392237331E-4</v>
      </c>
      <c r="E48" s="23">
        <f t="shared" si="2"/>
        <v>0.99870736086175949</v>
      </c>
      <c r="F48" s="33">
        <v>0.65953331999999998</v>
      </c>
      <c r="G48" s="22">
        <f t="shared" si="1"/>
        <v>5.9431714321606219E-4</v>
      </c>
      <c r="H48" s="22">
        <f t="shared" si="3"/>
        <v>0.99848918860046676</v>
      </c>
      <c r="I48" s="6">
        <f t="shared" si="4"/>
        <v>3902.5640236686386</v>
      </c>
    </row>
    <row r="49" spans="2:9" ht="17.100000000000001" customHeight="1">
      <c r="B49" s="38" t="s">
        <v>51</v>
      </c>
      <c r="C49" s="5">
        <v>109</v>
      </c>
      <c r="D49" s="22">
        <f t="shared" si="0"/>
        <v>3.7274514832863129E-4</v>
      </c>
      <c r="E49" s="23">
        <f t="shared" si="2"/>
        <v>0.99908010601008812</v>
      </c>
      <c r="F49" s="33">
        <v>0.45518577000000005</v>
      </c>
      <c r="G49" s="22">
        <f t="shared" si="1"/>
        <v>4.1017595056304899E-4</v>
      </c>
      <c r="H49" s="22">
        <f t="shared" si="3"/>
        <v>0.99889936455102979</v>
      </c>
      <c r="I49" s="6">
        <f t="shared" si="4"/>
        <v>4176.01623853211</v>
      </c>
    </row>
    <row r="50" spans="2:9" ht="17.100000000000001" customHeight="1">
      <c r="B50" s="39" t="s">
        <v>52</v>
      </c>
      <c r="C50" s="7">
        <v>56</v>
      </c>
      <c r="D50" s="24">
        <f t="shared" si="0"/>
        <v>1.9150209455415918E-4</v>
      </c>
      <c r="E50" s="25">
        <f t="shared" si="2"/>
        <v>0.99927160810464233</v>
      </c>
      <c r="F50" s="31">
        <v>0.26037568</v>
      </c>
      <c r="G50" s="24">
        <f t="shared" si="1"/>
        <v>2.3462913185423229E-4</v>
      </c>
      <c r="H50" s="24">
        <f t="shared" si="3"/>
        <v>0.99913399368288403</v>
      </c>
      <c r="I50" s="8">
        <f t="shared" si="4"/>
        <v>4649.5657142857144</v>
      </c>
    </row>
    <row r="51" spans="2:9" ht="17.100000000000001" customHeight="1">
      <c r="B51" s="38" t="s">
        <v>53</v>
      </c>
      <c r="C51" s="5">
        <v>44</v>
      </c>
      <c r="D51" s="22">
        <f t="shared" si="0"/>
        <v>1.5046593143541078E-4</v>
      </c>
      <c r="E51" s="23">
        <f t="shared" si="2"/>
        <v>0.99942207403607775</v>
      </c>
      <c r="F51" s="33">
        <v>0.18742867999999999</v>
      </c>
      <c r="G51" s="22">
        <f t="shared" si="1"/>
        <v>1.6889529956478543E-4</v>
      </c>
      <c r="H51" s="22">
        <f t="shared" si="3"/>
        <v>0.99930288898244879</v>
      </c>
      <c r="I51" s="6">
        <f t="shared" si="4"/>
        <v>4259.7427272727273</v>
      </c>
    </row>
    <row r="52" spans="2:9" ht="17.100000000000001" customHeight="1">
      <c r="B52" s="38" t="s">
        <v>54</v>
      </c>
      <c r="C52" s="5">
        <v>98</v>
      </c>
      <c r="D52" s="22">
        <f t="shared" si="0"/>
        <v>3.3512866546977859E-4</v>
      </c>
      <c r="E52" s="23">
        <f t="shared" si="2"/>
        <v>0.99975720270154755</v>
      </c>
      <c r="F52" s="33">
        <v>0.48283820999999999</v>
      </c>
      <c r="G52" s="22">
        <f t="shared" si="1"/>
        <v>4.3509405347823385E-4</v>
      </c>
      <c r="H52" s="22">
        <f t="shared" si="3"/>
        <v>0.99973798303592698</v>
      </c>
      <c r="I52" s="6">
        <f t="shared" si="4"/>
        <v>4926.9205102040814</v>
      </c>
    </row>
    <row r="53" spans="2:9" ht="17.100000000000001" customHeight="1">
      <c r="B53" s="38" t="s">
        <v>55</v>
      </c>
      <c r="C53" s="5">
        <v>37</v>
      </c>
      <c r="D53" s="22">
        <f t="shared" si="0"/>
        <v>1.2652816961614089E-4</v>
      </c>
      <c r="E53" s="23">
        <f t="shared" si="2"/>
        <v>0.99988373087116367</v>
      </c>
      <c r="F53" s="33">
        <v>0.15813168999999999</v>
      </c>
      <c r="G53" s="22">
        <f t="shared" si="1"/>
        <v>1.4249526354897119E-4</v>
      </c>
      <c r="H53" s="22">
        <f t="shared" si="3"/>
        <v>0.99988047829947591</v>
      </c>
      <c r="I53" s="6">
        <f t="shared" si="4"/>
        <v>4273.8294594594599</v>
      </c>
    </row>
    <row r="54" spans="2:9" ht="17.100000000000001" customHeight="1">
      <c r="B54" s="38" t="s">
        <v>56</v>
      </c>
      <c r="C54" s="5">
        <v>9</v>
      </c>
      <c r="D54" s="22">
        <f t="shared" si="0"/>
        <v>3.0777122339061299E-5</v>
      </c>
      <c r="E54" s="23">
        <f t="shared" si="2"/>
        <v>0.99991450799350268</v>
      </c>
      <c r="F54" s="33">
        <v>2.578834E-2</v>
      </c>
      <c r="G54" s="22">
        <f t="shared" si="1"/>
        <v>2.3238329425243452E-5</v>
      </c>
      <c r="H54" s="22">
        <f t="shared" si="3"/>
        <v>0.9999037166289011</v>
      </c>
      <c r="I54" s="6">
        <f t="shared" si="4"/>
        <v>2865.3711111111111</v>
      </c>
    </row>
    <row r="55" spans="2:9" ht="17.100000000000001" customHeight="1" thickBot="1">
      <c r="B55" s="41" t="s">
        <v>57</v>
      </c>
      <c r="C55" s="11">
        <v>25</v>
      </c>
      <c r="D55" s="22">
        <f t="shared" si="0"/>
        <v>8.5492006497392496E-5</v>
      </c>
      <c r="E55" s="23">
        <f t="shared" si="2"/>
        <v>1</v>
      </c>
      <c r="F55" s="34">
        <v>0.10684883000000001</v>
      </c>
      <c r="G55" s="22">
        <f t="shared" si="1"/>
        <v>9.6283371098792537E-5</v>
      </c>
      <c r="H55" s="22">
        <f t="shared" si="3"/>
        <v>0.99999999999999989</v>
      </c>
      <c r="I55" s="6">
        <f t="shared" si="4"/>
        <v>4273.9531999999999</v>
      </c>
    </row>
    <row r="56" spans="2:9" ht="17.100000000000001" customHeight="1" thickTop="1" thickBot="1">
      <c r="B56" s="12" t="s">
        <v>8</v>
      </c>
      <c r="C56" s="13">
        <v>292425</v>
      </c>
      <c r="D56" s="14">
        <f t="shared" si="0"/>
        <v>1</v>
      </c>
      <c r="E56" s="15"/>
      <c r="F56" s="35">
        <v>1109.7329557600001</v>
      </c>
      <c r="G56" s="14">
        <f t="shared" si="1"/>
        <v>1</v>
      </c>
      <c r="H56" s="15"/>
      <c r="I56" s="16">
        <f>F56*10^6/C56</f>
        <v>3794.9318825681798</v>
      </c>
    </row>
    <row r="57" spans="2:9" customFormat="1" ht="3" customHeight="1" thickTop="1"/>
    <row r="58" spans="2:9" ht="14.25" customHeight="1">
      <c r="B58" s="17"/>
      <c r="F58" s="36"/>
    </row>
    <row r="59" spans="2:9" ht="12" customHeight="1">
      <c r="B59" s="17"/>
    </row>
  </sheetData>
  <mergeCells count="4">
    <mergeCell ref="B2:I2"/>
    <mergeCell ref="B4:I4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  <ignoredErrors>
    <ignoredError sqref="D24:E56 G24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</vt:lpstr>
      <vt:lpstr>I.4!Área_de_impresión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2019-09-19T11:54:44Z</dcterms:modified>
</cp:coreProperties>
</file>