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" sheetId="148" r:id="rId1"/>
  </sheets>
  <calcPr calcId="162913"/>
</workbook>
</file>

<file path=xl/calcChain.xml><?xml version="1.0" encoding="utf-8"?>
<calcChain xmlns="http://schemas.openxmlformats.org/spreadsheetml/2006/main">
  <c r="I56" i="148" l="1"/>
  <c r="I11" i="148"/>
  <c r="I12" i="148"/>
  <c r="I13" i="148"/>
  <c r="I14" i="148"/>
  <c r="I15" i="148"/>
  <c r="I16" i="148"/>
  <c r="I17" i="148"/>
  <c r="I18" i="148"/>
  <c r="I19" i="148"/>
  <c r="I20" i="148"/>
  <c r="I21" i="148"/>
  <c r="I22" i="148"/>
  <c r="I23" i="148"/>
  <c r="I24" i="148"/>
  <c r="I25" i="148"/>
  <c r="I26" i="148"/>
  <c r="I27" i="148"/>
  <c r="I28" i="148"/>
  <c r="I29" i="148"/>
  <c r="I30" i="148"/>
  <c r="I31" i="148"/>
  <c r="I32" i="148"/>
  <c r="I33" i="148"/>
  <c r="I34" i="148"/>
  <c r="I35" i="148"/>
  <c r="I36" i="148"/>
  <c r="I37" i="148"/>
  <c r="I38" i="148"/>
  <c r="I39" i="148"/>
  <c r="I40" i="148"/>
  <c r="I41" i="148"/>
  <c r="I42" i="148"/>
  <c r="I43" i="148"/>
  <c r="I44" i="148"/>
  <c r="I45" i="148"/>
  <c r="I46" i="148"/>
  <c r="I47" i="148"/>
  <c r="I48" i="148"/>
  <c r="I49" i="148"/>
  <c r="I50" i="148"/>
  <c r="I51" i="148"/>
  <c r="I52" i="148"/>
  <c r="I53" i="148"/>
  <c r="I54" i="148"/>
  <c r="I55" i="148"/>
  <c r="I10" i="148"/>
  <c r="I9" i="148"/>
  <c r="D9" i="148"/>
  <c r="E9" i="148" s="1"/>
  <c r="G9" i="148"/>
  <c r="H9" i="148" s="1"/>
  <c r="D10" i="148"/>
  <c r="G10" i="148"/>
  <c r="D11" i="148"/>
  <c r="G11" i="148"/>
  <c r="D12" i="148"/>
  <c r="G12" i="148"/>
  <c r="D13" i="148"/>
  <c r="G13" i="148"/>
  <c r="D14" i="148"/>
  <c r="G14" i="148"/>
  <c r="D15" i="148"/>
  <c r="G15" i="148"/>
  <c r="D16" i="148"/>
  <c r="G16" i="148"/>
  <c r="D17" i="148"/>
  <c r="G17" i="148"/>
  <c r="D18" i="148"/>
  <c r="G18" i="148"/>
  <c r="D19" i="148"/>
  <c r="G19" i="148"/>
  <c r="D20" i="148"/>
  <c r="G20" i="148"/>
  <c r="D21" i="148"/>
  <c r="G21" i="148"/>
  <c r="D22" i="148"/>
  <c r="G22" i="148"/>
  <c r="D23" i="148"/>
  <c r="G23" i="148"/>
  <c r="D24" i="148"/>
  <c r="G24" i="148"/>
  <c r="D25" i="148"/>
  <c r="G25" i="148"/>
  <c r="D26" i="148"/>
  <c r="G26" i="148"/>
  <c r="D27" i="148"/>
  <c r="G27" i="148"/>
  <c r="D28" i="148"/>
  <c r="G28" i="148"/>
  <c r="D29" i="148"/>
  <c r="G29" i="148"/>
  <c r="D30" i="148"/>
  <c r="G30" i="148"/>
  <c r="D31" i="148"/>
  <c r="G31" i="148"/>
  <c r="D32" i="148"/>
  <c r="G32" i="148"/>
  <c r="D33" i="148"/>
  <c r="G33" i="148"/>
  <c r="D34" i="148"/>
  <c r="G34" i="148"/>
  <c r="D35" i="148"/>
  <c r="G35" i="148"/>
  <c r="D36" i="148"/>
  <c r="G36" i="148"/>
  <c r="D37" i="148"/>
  <c r="G37" i="148"/>
  <c r="D38" i="148"/>
  <c r="G38" i="148"/>
  <c r="D39" i="148"/>
  <c r="G39" i="148"/>
  <c r="D40" i="148"/>
  <c r="G40" i="148"/>
  <c r="D41" i="148"/>
  <c r="G41" i="148"/>
  <c r="D42" i="148"/>
  <c r="G42" i="148"/>
  <c r="D43" i="148"/>
  <c r="G43" i="148"/>
  <c r="D44" i="148"/>
  <c r="G44" i="148"/>
  <c r="D45" i="148"/>
  <c r="G45" i="148"/>
  <c r="D46" i="148"/>
  <c r="G46" i="148"/>
  <c r="D47" i="148"/>
  <c r="G47" i="148"/>
  <c r="D48" i="148"/>
  <c r="G48" i="148"/>
  <c r="D49" i="148"/>
  <c r="G49" i="148"/>
  <c r="D50" i="148"/>
  <c r="G50" i="148"/>
  <c r="D51" i="148"/>
  <c r="G51" i="148"/>
  <c r="D52" i="148"/>
  <c r="G52" i="148"/>
  <c r="D53" i="148"/>
  <c r="G53" i="148"/>
  <c r="D54" i="148"/>
  <c r="G54" i="148"/>
  <c r="D55" i="148"/>
  <c r="G55" i="148"/>
  <c r="D56" i="148"/>
  <c r="G56" i="148"/>
  <c r="E10" i="148" l="1"/>
  <c r="E11" i="148" s="1"/>
  <c r="E12" i="148" s="1"/>
  <c r="E13" i="148" s="1"/>
  <c r="E14" i="148" s="1"/>
  <c r="E15" i="148" s="1"/>
  <c r="E16" i="148" s="1"/>
  <c r="E17" i="148" s="1"/>
  <c r="E18" i="148" s="1"/>
  <c r="E19" i="148" s="1"/>
  <c r="E20" i="148" s="1"/>
  <c r="E21" i="148" s="1"/>
  <c r="E22" i="148" s="1"/>
  <c r="E23" i="148" s="1"/>
  <c r="E24" i="148" s="1"/>
  <c r="E25" i="148" s="1"/>
  <c r="E26" i="148" s="1"/>
  <c r="E27" i="148" s="1"/>
  <c r="E28" i="148" s="1"/>
  <c r="E29" i="148" s="1"/>
  <c r="E30" i="148" s="1"/>
  <c r="E31" i="148" s="1"/>
  <c r="E32" i="148" s="1"/>
  <c r="E33" i="148" s="1"/>
  <c r="E34" i="148" s="1"/>
  <c r="E35" i="148" s="1"/>
  <c r="E36" i="148" s="1"/>
  <c r="E37" i="148" s="1"/>
  <c r="E38" i="148" s="1"/>
  <c r="E39" i="148" s="1"/>
  <c r="E40" i="148" s="1"/>
  <c r="E41" i="148" s="1"/>
  <c r="E42" i="148" s="1"/>
  <c r="E43" i="148" s="1"/>
  <c r="E44" i="148" s="1"/>
  <c r="E45" i="148" s="1"/>
  <c r="E46" i="148" s="1"/>
  <c r="E47" i="148" s="1"/>
  <c r="E48" i="148" s="1"/>
  <c r="E49" i="148" s="1"/>
  <c r="E50" i="148" s="1"/>
  <c r="E51" i="148" s="1"/>
  <c r="E52" i="148" s="1"/>
  <c r="E53" i="148" s="1"/>
  <c r="E54" i="148" s="1"/>
  <c r="E55" i="148" s="1"/>
  <c r="H10" i="148"/>
  <c r="H11" i="148" s="1"/>
  <c r="H12" i="148" s="1"/>
  <c r="H13" i="148" s="1"/>
  <c r="H14" i="148" s="1"/>
  <c r="H15" i="148" s="1"/>
  <c r="H16" i="148" s="1"/>
  <c r="H17" i="148" s="1"/>
  <c r="H18" i="148" s="1"/>
  <c r="H19" i="148" s="1"/>
  <c r="H20" i="148" s="1"/>
  <c r="H21" i="148" s="1"/>
  <c r="H22" i="148" s="1"/>
  <c r="H23" i="148" s="1"/>
  <c r="H24" i="148" s="1"/>
  <c r="H25" i="148" s="1"/>
  <c r="H26" i="148" s="1"/>
  <c r="H27" i="148" s="1"/>
  <c r="H28" i="148" s="1"/>
  <c r="H29" i="148" s="1"/>
  <c r="H30" i="148" s="1"/>
  <c r="H31" i="148" s="1"/>
  <c r="H32" i="148" s="1"/>
  <c r="H33" i="148" s="1"/>
  <c r="H34" i="148" s="1"/>
  <c r="H35" i="148" s="1"/>
  <c r="H36" i="148" s="1"/>
  <c r="H37" i="148" s="1"/>
  <c r="H38" i="148" s="1"/>
  <c r="H39" i="148" s="1"/>
  <c r="H40" i="148" s="1"/>
  <c r="H41" i="148" s="1"/>
  <c r="H42" i="148" s="1"/>
  <c r="H43" i="148" s="1"/>
  <c r="H44" i="148" s="1"/>
  <c r="H45" i="148" s="1"/>
  <c r="H46" i="148" s="1"/>
  <c r="H47" i="148" s="1"/>
  <c r="H48" i="148" s="1"/>
  <c r="H49" i="148" s="1"/>
  <c r="H50" i="148" s="1"/>
  <c r="H51" i="148" s="1"/>
  <c r="H52" i="148" s="1"/>
  <c r="H53" i="148" s="1"/>
  <c r="H54" i="148" s="1"/>
  <c r="H55" i="14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<sst xmlns="http://schemas.openxmlformats.org/spreadsheetml/2006/main" count="70" uniqueCount="66">
  <si>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</si>
  <si>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</si>
  <si>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</si>
  <si>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</si>
  <si>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</si>
  <si>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</si>
  <si>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</si>
  <si>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</si>
  <si>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</si>
  <si>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</si>
  <si>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</si>
  <si>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</si>
  <si>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</si>
  <si>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</si>
  <si>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</si>
  <si>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</si>
  <si>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</si>
  <si>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</si>
  <si>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</si>
  <si>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</si>
  <si>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</si>
  <si>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</si>
  <si>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</si>
  <si>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</si>
  <si>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</si>
  <si>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</si>
  <si>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</si>
  <si>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</si>
  <si>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</si>
  <si>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</si>
  <si>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</si>
  <si>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</si>
  <si>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</si>
  <si>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</si>
  <si>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</si>
  <si>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</si>
  <si>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</si>
  <si>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</si>
  <si>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</si>
  <si>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</si>
  <si>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</si>
  <si>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</si>
  <si>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</si>
  <si>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</si>
  <si>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</si>
  <si>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</si>
  <si>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</si>
  <si>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</si>
  <si>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</si>
  <si>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</si>
  <si>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</si>
  <si>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</si>
  <si>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</si>
  <si>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</si>
  <si>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</si>
  <si>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</si>
  <si>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</si>
  <si>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</si>
  <si>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</si>
  <si>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</si>
  <si>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</si>
  <si>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</si>
  <si>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</si>
  <si>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</si>
  <si>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</si>
  <si>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I.5. RENDIMIENTOS NETOS DEL CAPITAL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</si>
</sst>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13673</v>
      </c>
      <c r="D9" s="20">
        <f t="shared" ref="D9:D56" si="0">C9/$C$56</f>
        <v>5.763242961176405E-3</v>
      </c>
      <c r="E9" s="21">
        <f>D9</f>
        <v>5.763242961176405E-3</v>
      </c>
      <c r="F9" s="29">
        <v>8.5834967500000126</v>
      </c>
      <c r="G9" s="20">
        <f t="shared" ref="G9:G56" si="1">F9/$F$56</f>
        <v>1.0989833547456187E-3</v>
      </c>
      <c r="H9" s="20">
        <f>G9</f>
        <v>1.0989833547456187E-3</v>
      </c>
      <c r="I9" s="3">
        <f>F9*10^6/C9</f>
        <v>627.769820083377</v>
      </c>
      <c r="J9" s="4"/>
    </row>
    <row r="10" spans="2:10" ht="17.100000000000001" customHeight="1">
      <c r="B10" s="38" t="s">
        <v>12</v>
      </c>
      <c r="C10" s="5">
        <v>56472</v>
      </c>
      <c r="D10" s="22">
        <f t="shared" si="0"/>
        <v>2.3803251408144075E-2</v>
      </c>
      <c r="E10" s="23">
        <f t="shared" ref="E10:E55" si="2">D10+E9</f>
        <v>2.9566494369320479E-2</v>
      </c>
      <c r="F10" s="19">
        <v>35.993388370000034</v>
      </c>
      <c r="G10" s="22">
        <f t="shared" si="1"/>
        <v>4.6083939741136982E-3</v>
      </c>
      <c r="H10" s="22">
        <f t="shared" ref="H10:H55" si="3">G10+H9</f>
        <v>5.707377328859317E-3</v>
      </c>
      <c r="I10" s="6">
        <f>F10*10^6/C10</f>
        <v>637.36698487746196</v>
      </c>
    </row>
    <row r="11" spans="2:10" ht="17.100000000000001" customHeight="1">
      <c r="B11" s="38" t="s">
        <v>13</v>
      </c>
      <c r="C11" s="5">
        <v>71907</v>
      </c>
      <c r="D11" s="22">
        <f t="shared" si="0"/>
        <v>3.0309186836050005E-2</v>
      </c>
      <c r="E11" s="23">
        <f t="shared" si="2"/>
        <v>5.9875681205370485E-2</v>
      </c>
      <c r="F11" s="19">
        <v>91.072529040000006</v>
      </c>
      <c r="G11" s="22">
        <f t="shared" si="1"/>
        <v>1.1660421900846743E-2</v>
      </c>
      <c r="H11" s="22">
        <f t="shared" si="3"/>
        <v>1.7367799229706059E-2</v>
      </c>
      <c r="I11" s="6">
        <f t="shared" ref="I11:I55" si="4">F11*10^6/C11</f>
        <v>1266.5321740581585</v>
      </c>
    </row>
    <row r="12" spans="2:10" ht="17.100000000000001" customHeight="1">
      <c r="B12" s="38" t="s">
        <v>14</v>
      </c>
      <c r="C12" s="5">
        <v>95853</v>
      </c>
      <c r="D12" s="22">
        <f t="shared" si="0"/>
        <v>4.0402554491160821E-2</v>
      </c>
      <c r="E12" s="23">
        <f t="shared" si="2"/>
        <v>0.1002782356965313</v>
      </c>
      <c r="F12" s="19">
        <v>138.9559029400001</v>
      </c>
      <c r="G12" s="22">
        <f t="shared" si="1"/>
        <v>1.7791143728773204E-2</v>
      </c>
      <c r="H12" s="22">
        <f t="shared" si="3"/>
        <v>3.5158942958479267E-2</v>
      </c>
      <c r="I12" s="6">
        <f t="shared" si="4"/>
        <v>1449.6771404129249</v>
      </c>
    </row>
    <row r="13" spans="2:10" ht="17.100000000000001" customHeight="1">
      <c r="B13" s="38" t="s">
        <v>15</v>
      </c>
      <c r="C13" s="5">
        <v>112419</v>
      </c>
      <c r="D13" s="22">
        <f t="shared" si="0"/>
        <v>4.7385212495611076E-2</v>
      </c>
      <c r="E13" s="23">
        <f t="shared" si="2"/>
        <v>0.14766344819214239</v>
      </c>
      <c r="F13" s="19">
        <v>210.6957706000002</v>
      </c>
      <c r="G13" s="22">
        <f t="shared" si="1"/>
        <v>2.6976318806749847E-2</v>
      </c>
      <c r="H13" s="22">
        <f t="shared" si="3"/>
        <v>6.2135261765229113E-2</v>
      </c>
      <c r="I13" s="6">
        <f t="shared" si="4"/>
        <v>1874.2007187397166</v>
      </c>
    </row>
    <row r="14" spans="2:10" ht="17.100000000000001" customHeight="1">
      <c r="B14" s="39" t="s">
        <v>16</v>
      </c>
      <c r="C14" s="7">
        <v>98359</v>
      </c>
      <c r="D14" s="24">
        <f t="shared" si="0"/>
        <v>4.1458846955192717E-2</v>
      </c>
      <c r="E14" s="25">
        <f t="shared" si="2"/>
        <v>0.18912229514733511</v>
      </c>
      <c r="F14" s="30">
        <v>222.92594296000004</v>
      </c>
      <c r="G14" s="24">
        <f t="shared" si="1"/>
        <v>2.8542202296984724E-2</v>
      </c>
      <c r="H14" s="24">
        <f t="shared" si="3"/>
        <v>9.0677464062213831E-2</v>
      </c>
      <c r="I14" s="6">
        <f t="shared" si="4"/>
        <v>2266.4519053670742</v>
      </c>
    </row>
    <row r="15" spans="2:10" ht="17.100000000000001" customHeight="1">
      <c r="B15" s="38" t="s">
        <v>17</v>
      </c>
      <c r="C15" s="5">
        <v>81543</v>
      </c>
      <c r="D15" s="22">
        <f t="shared" si="0"/>
        <v>3.4370812607562903E-2</v>
      </c>
      <c r="E15" s="23">
        <f t="shared" si="2"/>
        <v>0.223493107754898</v>
      </c>
      <c r="F15" s="19">
        <v>217.2667470800001</v>
      </c>
      <c r="G15" s="22">
        <f t="shared" si="1"/>
        <v>2.7817630219367884E-2</v>
      </c>
      <c r="H15" s="22">
        <f t="shared" si="3"/>
        <v>0.11849509428158171</v>
      </c>
      <c r="I15" s="10">
        <f t="shared" si="4"/>
        <v>2664.4438772181561</v>
      </c>
    </row>
    <row r="16" spans="2:10" ht="17.100000000000001" customHeight="1">
      <c r="B16" s="38" t="s">
        <v>18</v>
      </c>
      <c r="C16" s="5">
        <v>69666</v>
      </c>
      <c r="D16" s="22">
        <f t="shared" si="0"/>
        <v>2.9364593295788444E-2</v>
      </c>
      <c r="E16" s="23">
        <f t="shared" si="2"/>
        <v>0.25285770105068645</v>
      </c>
      <c r="F16" s="19">
        <v>198.68140408000028</v>
      </c>
      <c r="G16" s="22">
        <f t="shared" si="1"/>
        <v>2.5438065900288041E-2</v>
      </c>
      <c r="H16" s="22">
        <f t="shared" si="3"/>
        <v>0.14393316018186975</v>
      </c>
      <c r="I16" s="6">
        <f t="shared" si="4"/>
        <v>2851.9134740045401</v>
      </c>
    </row>
    <row r="17" spans="2:9" ht="17.100000000000001" customHeight="1">
      <c r="B17" s="38" t="s">
        <v>19</v>
      </c>
      <c r="C17" s="5">
        <v>64556</v>
      </c>
      <c r="D17" s="22">
        <f t="shared" si="0"/>
        <v>2.7210700841198272E-2</v>
      </c>
      <c r="E17" s="23">
        <f t="shared" si="2"/>
        <v>0.2800684018918847</v>
      </c>
      <c r="F17" s="19">
        <v>186.67420088999998</v>
      </c>
      <c r="G17" s="22">
        <f t="shared" si="1"/>
        <v>2.390073014690073E-2</v>
      </c>
      <c r="H17" s="22">
        <f t="shared" si="3"/>
        <v>0.16783389032877047</v>
      </c>
      <c r="I17" s="6">
        <f t="shared" si="4"/>
        <v>2891.6630660201995</v>
      </c>
    </row>
    <row r="18" spans="2:9" ht="17.100000000000001" customHeight="1">
      <c r="B18" s="38" t="s">
        <v>20</v>
      </c>
      <c r="C18" s="5">
        <v>67861</v>
      </c>
      <c r="D18" s="22">
        <f t="shared" si="0"/>
        <v>2.8603776098032035E-2</v>
      </c>
      <c r="E18" s="23">
        <f t="shared" si="2"/>
        <v>0.30867217798991675</v>
      </c>
      <c r="F18" s="19">
        <v>191.14267233000007</v>
      </c>
      <c r="G18" s="22">
        <f t="shared" si="1"/>
        <v>2.4472848466129578E-2</v>
      </c>
      <c r="H18" s="22">
        <f t="shared" si="3"/>
        <v>0.19230673879490004</v>
      </c>
      <c r="I18" s="6">
        <f t="shared" si="4"/>
        <v>2816.6792757253811</v>
      </c>
    </row>
    <row r="19" spans="2:9" ht="17.100000000000001" customHeight="1">
      <c r="B19" s="38" t="s">
        <v>21</v>
      </c>
      <c r="C19" s="5">
        <v>82580</v>
      </c>
      <c r="D19" s="22">
        <f t="shared" si="0"/>
        <v>3.4807913679071711E-2</v>
      </c>
      <c r="E19" s="23">
        <f t="shared" si="2"/>
        <v>0.34348009166898846</v>
      </c>
      <c r="F19" s="19">
        <v>219.87673502000015</v>
      </c>
      <c r="G19" s="22">
        <f t="shared" si="1"/>
        <v>2.8151798610839211E-2</v>
      </c>
      <c r="H19" s="22">
        <f t="shared" si="3"/>
        <v>0.22045853740573926</v>
      </c>
      <c r="I19" s="6">
        <f t="shared" si="4"/>
        <v>2662.5906396221867</v>
      </c>
    </row>
    <row r="20" spans="2:9" ht="17.100000000000001" customHeight="1">
      <c r="B20" s="39" t="s">
        <v>22</v>
      </c>
      <c r="C20" s="7">
        <v>88647</v>
      </c>
      <c r="D20" s="24">
        <f t="shared" si="0"/>
        <v>3.7365186775353235E-2</v>
      </c>
      <c r="E20" s="25">
        <f t="shared" si="2"/>
        <v>0.38084527844434168</v>
      </c>
      <c r="F20" s="30">
        <v>232.61906969999984</v>
      </c>
      <c r="G20" s="24">
        <f t="shared" si="1"/>
        <v>2.9783256526159964E-2</v>
      </c>
      <c r="H20" s="24">
        <f t="shared" si="3"/>
        <v>0.25024179393189921</v>
      </c>
      <c r="I20" s="8">
        <f t="shared" si="4"/>
        <v>2624.1053808927527</v>
      </c>
    </row>
    <row r="21" spans="2:9" ht="17.100000000000001" customHeight="1">
      <c r="B21" s="40" t="s">
        <v>23</v>
      </c>
      <c r="C21" s="9">
        <v>88546</v>
      </c>
      <c r="D21" s="26">
        <f t="shared" si="0"/>
        <v>3.7322614732708689E-2</v>
      </c>
      <c r="E21" s="27">
        <f t="shared" si="2"/>
        <v>0.41816789317705039</v>
      </c>
      <c r="F21" s="31">
        <v>240.70670446999989</v>
      </c>
      <c r="G21" s="26">
        <f t="shared" si="1"/>
        <v>3.0818752461017975E-2</v>
      </c>
      <c r="H21" s="26">
        <f t="shared" si="3"/>
        <v>0.28106054639291717</v>
      </c>
      <c r="I21" s="6">
        <f t="shared" si="4"/>
        <v>2718.4367952250795</v>
      </c>
    </row>
    <row r="22" spans="2:9" ht="17.100000000000001" customHeight="1">
      <c r="B22" s="38" t="s">
        <v>24</v>
      </c>
      <c r="C22" s="5">
        <v>87311</v>
      </c>
      <c r="D22" s="22">
        <f t="shared" si="0"/>
        <v>3.680205559740167E-2</v>
      </c>
      <c r="E22" s="23">
        <f t="shared" si="2"/>
        <v>0.45496994877445207</v>
      </c>
      <c r="F22" s="19">
        <v>239.66289924999984</v>
      </c>
      <c r="G22" s="22">
        <f t="shared" si="1"/>
        <v>3.0685109425342957E-2</v>
      </c>
      <c r="H22" s="22">
        <f t="shared" si="3"/>
        <v>0.31174565581826014</v>
      </c>
      <c r="I22" s="6">
        <f t="shared" si="4"/>
        <v>2744.9336194752077</v>
      </c>
    </row>
    <row r="23" spans="2:9" ht="17.100000000000001" customHeight="1">
      <c r="B23" s="38" t="s">
        <v>25</v>
      </c>
      <c r="C23" s="5">
        <v>83063</v>
      </c>
      <c r="D23" s="22">
        <f t="shared" si="0"/>
        <v>3.5011500774094616E-2</v>
      </c>
      <c r="E23" s="23">
        <f t="shared" si="2"/>
        <v>0.48998144954854667</v>
      </c>
      <c r="F23" s="19">
        <v>236.31973084999984</v>
      </c>
      <c r="G23" s="22">
        <f t="shared" si="1"/>
        <v>3.0257068671006852E-2</v>
      </c>
      <c r="H23" s="22">
        <f t="shared" si="3"/>
        <v>0.342002724489267</v>
      </c>
      <c r="I23" s="6">
        <f t="shared" si="4"/>
        <v>2845.0661648387349</v>
      </c>
    </row>
    <row r="24" spans="2:9" ht="17.100000000000001" customHeight="1">
      <c r="B24" s="38" t="s">
        <v>26</v>
      </c>
      <c r="C24" s="5">
        <v>77647</v>
      </c>
      <c r="D24" s="22">
        <f t="shared" si="0"/>
        <v>3.2728627675452662E-2</v>
      </c>
      <c r="E24" s="23">
        <f t="shared" si="2"/>
        <v>0.52271007722399931</v>
      </c>
      <c r="F24" s="19">
        <v>229.48465638000005</v>
      </c>
      <c r="G24" s="22">
        <f t="shared" si="1"/>
        <v>2.9381943615361377E-2</v>
      </c>
      <c r="H24" s="22">
        <f t="shared" si="3"/>
        <v>0.37138466810462839</v>
      </c>
      <c r="I24" s="6">
        <f t="shared" si="4"/>
        <v>2955.4864499594323</v>
      </c>
    </row>
    <row r="25" spans="2:9" ht="17.100000000000001" customHeight="1">
      <c r="B25" s="38" t="s">
        <v>27</v>
      </c>
      <c r="C25" s="5">
        <v>71333</v>
      </c>
      <c r="D25" s="22">
        <f t="shared" si="0"/>
        <v>3.006724275210974E-2</v>
      </c>
      <c r="E25" s="23">
        <f t="shared" si="2"/>
        <v>0.55277731997610902</v>
      </c>
      <c r="F25" s="19">
        <v>215.6956420399998</v>
      </c>
      <c r="G25" s="22">
        <f t="shared" si="1"/>
        <v>2.761647463699788E-2</v>
      </c>
      <c r="H25" s="22">
        <f t="shared" si="3"/>
        <v>0.39900114274162629</v>
      </c>
      <c r="I25" s="6">
        <f t="shared" si="4"/>
        <v>3023.7848126393083</v>
      </c>
    </row>
    <row r="26" spans="2:9" ht="17.100000000000001" customHeight="1">
      <c r="B26" s="39" t="s">
        <v>28</v>
      </c>
      <c r="C26" s="7">
        <v>65802</v>
      </c>
      <c r="D26" s="24">
        <f t="shared" si="0"/>
        <v>2.7735896535605192E-2</v>
      </c>
      <c r="E26" s="25">
        <f t="shared" si="2"/>
        <v>0.58051321651171417</v>
      </c>
      <c r="F26" s="32">
        <v>205.95722882000015</v>
      </c>
      <c r="G26" s="24">
        <f t="shared" si="1"/>
        <v>2.636962217789789E-2</v>
      </c>
      <c r="H26" s="24">
        <f t="shared" si="3"/>
        <v>0.42537076491952419</v>
      </c>
      <c r="I26" s="6">
        <f t="shared" si="4"/>
        <v>3129.9539348348094</v>
      </c>
    </row>
    <row r="27" spans="2:9" ht="17.100000000000001" customHeight="1">
      <c r="B27" s="40" t="s">
        <v>29</v>
      </c>
      <c r="C27" s="9">
        <v>62551</v>
      </c>
      <c r="D27" s="26">
        <f t="shared" si="0"/>
        <v>2.6365582568898215E-2</v>
      </c>
      <c r="E27" s="27">
        <f t="shared" si="2"/>
        <v>0.60687879908061237</v>
      </c>
      <c r="F27" s="33">
        <v>195.82785709000012</v>
      </c>
      <c r="G27" s="26">
        <f t="shared" si="1"/>
        <v>2.5072713557841519E-2</v>
      </c>
      <c r="H27" s="26">
        <f t="shared" si="3"/>
        <v>0.45044347847736571</v>
      </c>
      <c r="I27" s="10">
        <f t="shared" si="4"/>
        <v>3130.6910695272677</v>
      </c>
    </row>
    <row r="28" spans="2:9" ht="17.100000000000001" customHeight="1">
      <c r="B28" s="38" t="s">
        <v>30</v>
      </c>
      <c r="C28" s="5">
        <v>58695</v>
      </c>
      <c r="D28" s="22">
        <f t="shared" si="0"/>
        <v>2.4740257851696708E-2</v>
      </c>
      <c r="E28" s="23">
        <f t="shared" si="2"/>
        <v>0.63161905693230913</v>
      </c>
      <c r="F28" s="34">
        <v>183.41374948999996</v>
      </c>
      <c r="G28" s="22">
        <f t="shared" si="1"/>
        <v>2.3483280018832927E-2</v>
      </c>
      <c r="H28" s="22">
        <f t="shared" si="3"/>
        <v>0.47392675849619864</v>
      </c>
      <c r="I28" s="6">
        <f t="shared" si="4"/>
        <v>3124.8615638470051</v>
      </c>
    </row>
    <row r="29" spans="2:9" ht="17.100000000000001" customHeight="1">
      <c r="B29" s="38" t="s">
        <v>31</v>
      </c>
      <c r="C29" s="5">
        <v>56231</v>
      </c>
      <c r="D29" s="22">
        <f t="shared" si="0"/>
        <v>2.3701668613318981E-2</v>
      </c>
      <c r="E29" s="23">
        <f t="shared" si="2"/>
        <v>0.65532072554562815</v>
      </c>
      <c r="F29" s="34">
        <v>177.05054259000025</v>
      </c>
      <c r="G29" s="22">
        <f t="shared" si="1"/>
        <v>2.2668570271793979E-2</v>
      </c>
      <c r="H29" s="22">
        <f t="shared" si="3"/>
        <v>0.49659532876799262</v>
      </c>
      <c r="I29" s="6">
        <f t="shared" si="4"/>
        <v>3148.6287384183147</v>
      </c>
    </row>
    <row r="30" spans="2:9" ht="17.100000000000001" customHeight="1">
      <c r="B30" s="38" t="s">
        <v>32</v>
      </c>
      <c r="C30" s="5">
        <v>110127</v>
      </c>
      <c r="D30" s="22">
        <f t="shared" si="0"/>
        <v>4.6419122181340887E-2</v>
      </c>
      <c r="E30" s="23">
        <f t="shared" si="2"/>
        <v>0.70173984772696907</v>
      </c>
      <c r="F30" s="34">
        <v>331.00930844999982</v>
      </c>
      <c r="G30" s="22">
        <f t="shared" si="1"/>
        <v>4.2380597424051862E-2</v>
      </c>
      <c r="H30" s="22">
        <f t="shared" si="3"/>
        <v>0.53897592619204449</v>
      </c>
      <c r="I30" s="6">
        <f t="shared" si="4"/>
        <v>3005.705307962623</v>
      </c>
    </row>
    <row r="31" spans="2:9" ht="17.100000000000001" customHeight="1">
      <c r="B31" s="38" t="s">
        <v>33</v>
      </c>
      <c r="C31" s="5">
        <v>107231</v>
      </c>
      <c r="D31" s="22">
        <f t="shared" si="0"/>
        <v>4.519844262194888E-2</v>
      </c>
      <c r="E31" s="23">
        <f t="shared" si="2"/>
        <v>0.7469382903489179</v>
      </c>
      <c r="F31" s="34">
        <v>315.73190383999957</v>
      </c>
      <c r="G31" s="22">
        <f t="shared" si="1"/>
        <v>4.0424563204069869E-2</v>
      </c>
      <c r="H31" s="22">
        <f t="shared" si="3"/>
        <v>0.57940048939611433</v>
      </c>
      <c r="I31" s="6">
        <f t="shared" si="4"/>
        <v>2944.4088355046542</v>
      </c>
    </row>
    <row r="32" spans="2:9" ht="17.100000000000001" customHeight="1">
      <c r="B32" s="39" t="s">
        <v>34</v>
      </c>
      <c r="C32" s="7">
        <v>96853</v>
      </c>
      <c r="D32" s="24">
        <f t="shared" si="0"/>
        <v>4.0824059863879054E-2</v>
      </c>
      <c r="E32" s="25">
        <f t="shared" si="2"/>
        <v>0.78776235021279695</v>
      </c>
      <c r="F32" s="32">
        <v>302.90037552000064</v>
      </c>
      <c r="G32" s="24">
        <f t="shared" si="1"/>
        <v>3.8781685429388375E-2</v>
      </c>
      <c r="H32" s="24">
        <f t="shared" si="3"/>
        <v>0.61818217482550275</v>
      </c>
      <c r="I32" s="8">
        <f t="shared" si="4"/>
        <v>3127.4237816071845</v>
      </c>
    </row>
    <row r="33" spans="2:9" ht="17.100000000000001" customHeight="1">
      <c r="B33" s="40" t="s">
        <v>35</v>
      </c>
      <c r="C33" s="9">
        <v>72839</v>
      </c>
      <c r="D33" s="26">
        <f t="shared" si="0"/>
        <v>3.0702029843423399E-2</v>
      </c>
      <c r="E33" s="27">
        <f t="shared" si="2"/>
        <v>0.81846438005622035</v>
      </c>
      <c r="F33" s="33">
        <v>264.78531666999982</v>
      </c>
      <c r="G33" s="26">
        <f t="shared" si="1"/>
        <v>3.3901644525161256E-2</v>
      </c>
      <c r="H33" s="26">
        <f t="shared" si="3"/>
        <v>0.65208381935066395</v>
      </c>
      <c r="I33" s="6">
        <f t="shared" si="4"/>
        <v>3635.2135074616594</v>
      </c>
    </row>
    <row r="34" spans="2:9" ht="17.100000000000001" customHeight="1">
      <c r="B34" s="38" t="s">
        <v>36</v>
      </c>
      <c r="C34" s="5">
        <v>55670</v>
      </c>
      <c r="D34" s="22">
        <f t="shared" si="0"/>
        <v>2.3465204099224049E-2</v>
      </c>
      <c r="E34" s="23">
        <f t="shared" si="2"/>
        <v>0.84192958415544439</v>
      </c>
      <c r="F34" s="34">
        <v>232.60200111000017</v>
      </c>
      <c r="G34" s="22">
        <f t="shared" si="1"/>
        <v>2.9781071158489311E-2</v>
      </c>
      <c r="H34" s="22">
        <f t="shared" si="3"/>
        <v>0.68186489050915322</v>
      </c>
      <c r="I34" s="6">
        <f t="shared" si="4"/>
        <v>4178.2288685108706</v>
      </c>
    </row>
    <row r="35" spans="2:9" ht="17.100000000000001" customHeight="1">
      <c r="B35" s="38" t="s">
        <v>37</v>
      </c>
      <c r="C35" s="5">
        <v>43382</v>
      </c>
      <c r="D35" s="22">
        <f t="shared" si="0"/>
        <v>1.8285746079262401E-2</v>
      </c>
      <c r="E35" s="23">
        <f t="shared" si="2"/>
        <v>0.86021533023470675</v>
      </c>
      <c r="F35" s="34">
        <v>197.5291399000001</v>
      </c>
      <c r="G35" s="22">
        <f t="shared" si="1"/>
        <v>2.5290536380446399E-2</v>
      </c>
      <c r="H35" s="22">
        <f t="shared" si="3"/>
        <v>0.70715542688959965</v>
      </c>
      <c r="I35" s="6">
        <f t="shared" si="4"/>
        <v>4553.2511156700957</v>
      </c>
    </row>
    <row r="36" spans="2:9" ht="17.100000000000001" customHeight="1">
      <c r="B36" s="38" t="s">
        <v>38</v>
      </c>
      <c r="C36" s="5">
        <v>36564</v>
      </c>
      <c r="D36" s="22">
        <f t="shared" si="0"/>
        <v>1.5411922448069484E-2</v>
      </c>
      <c r="E36" s="23">
        <f t="shared" si="2"/>
        <v>0.87562725268277619</v>
      </c>
      <c r="F36" s="34">
        <v>176.81181722000011</v>
      </c>
      <c r="G36" s="22">
        <f t="shared" si="1"/>
        <v>2.2638005198418066E-2</v>
      </c>
      <c r="H36" s="22">
        <f t="shared" si="3"/>
        <v>0.72979343208801772</v>
      </c>
      <c r="I36" s="6">
        <f t="shared" si="4"/>
        <v>4835.6803746854866</v>
      </c>
    </row>
    <row r="37" spans="2:9" ht="17.100000000000001" customHeight="1">
      <c r="B37" s="38" t="s">
        <v>39</v>
      </c>
      <c r="C37" s="5">
        <v>30961</v>
      </c>
      <c r="D37" s="22">
        <f t="shared" si="0"/>
        <v>1.3050227844729223E-2</v>
      </c>
      <c r="E37" s="23">
        <f t="shared" si="2"/>
        <v>0.88867748052750539</v>
      </c>
      <c r="F37" s="34">
        <v>155.23423175999994</v>
      </c>
      <c r="G37" s="22">
        <f t="shared" si="1"/>
        <v>1.9875330737553241E-2</v>
      </c>
      <c r="H37" s="22">
        <f t="shared" si="3"/>
        <v>0.74966876282557093</v>
      </c>
      <c r="I37" s="6">
        <f t="shared" si="4"/>
        <v>5013.8636271438236</v>
      </c>
    </row>
    <row r="38" spans="2:9" ht="17.100000000000001" customHeight="1">
      <c r="B38" s="39" t="s">
        <v>40</v>
      </c>
      <c r="C38" s="7">
        <v>26683</v>
      </c>
      <c r="D38" s="24">
        <f t="shared" si="0"/>
        <v>1.124702786024062E-2</v>
      </c>
      <c r="E38" s="25">
        <f t="shared" si="2"/>
        <v>0.89992450838774596</v>
      </c>
      <c r="F38" s="32">
        <v>138.35511913999991</v>
      </c>
      <c r="G38" s="24">
        <f t="shared" si="1"/>
        <v>1.7714222700521979E-2</v>
      </c>
      <c r="H38" s="24">
        <f t="shared" si="3"/>
        <v>0.76738298552609296</v>
      </c>
      <c r="I38" s="6">
        <f t="shared" si="4"/>
        <v>5185.1410688453298</v>
      </c>
    </row>
    <row r="39" spans="2:9" ht="17.100000000000001" customHeight="1">
      <c r="B39" s="40" t="s">
        <v>41</v>
      </c>
      <c r="C39" s="9">
        <v>22906</v>
      </c>
      <c r="D39" s="26">
        <f t="shared" si="0"/>
        <v>9.6550020674838529E-3</v>
      </c>
      <c r="E39" s="27">
        <f t="shared" si="2"/>
        <v>0.90957951045522978</v>
      </c>
      <c r="F39" s="33">
        <v>125.14545535000001</v>
      </c>
      <c r="G39" s="26">
        <f t="shared" si="1"/>
        <v>1.6022930555861261E-2</v>
      </c>
      <c r="H39" s="26">
        <f t="shared" si="3"/>
        <v>0.7834059160819542</v>
      </c>
      <c r="I39" s="10">
        <f t="shared" si="4"/>
        <v>5463.4355780144942</v>
      </c>
    </row>
    <row r="40" spans="2:9" ht="17.100000000000001" customHeight="1">
      <c r="B40" s="38" t="s">
        <v>42</v>
      </c>
      <c r="C40" s="5">
        <v>37304</v>
      </c>
      <c r="D40" s="22">
        <f t="shared" si="0"/>
        <v>1.5723836423880977E-2</v>
      </c>
      <c r="E40" s="23">
        <f t="shared" si="2"/>
        <v>0.92530334687911076</v>
      </c>
      <c r="F40" s="34">
        <v>217.08359990999995</v>
      </c>
      <c r="G40" s="22">
        <f t="shared" si="1"/>
        <v>2.7794181070709564E-2</v>
      </c>
      <c r="H40" s="22">
        <f t="shared" si="3"/>
        <v>0.81120009715266372</v>
      </c>
      <c r="I40" s="6">
        <f t="shared" si="4"/>
        <v>5819.3115995603675</v>
      </c>
    </row>
    <row r="41" spans="2:9" ht="17.100000000000001" customHeight="1">
      <c r="B41" s="38" t="s">
        <v>43</v>
      </c>
      <c r="C41" s="5">
        <v>28718</v>
      </c>
      <c r="D41" s="22">
        <f t="shared" si="0"/>
        <v>1.2104791293722226E-2</v>
      </c>
      <c r="E41" s="23">
        <f t="shared" si="2"/>
        <v>0.93740813817283297</v>
      </c>
      <c r="F41" s="34">
        <v>172.38341720000011</v>
      </c>
      <c r="G41" s="22">
        <f t="shared" si="1"/>
        <v>2.207101740173309E-2</v>
      </c>
      <c r="H41" s="22">
        <f t="shared" si="3"/>
        <v>0.83327111455439684</v>
      </c>
      <c r="I41" s="6">
        <f t="shared" si="4"/>
        <v>6002.6261299533435</v>
      </c>
    </row>
    <row r="42" spans="2:9" ht="17.100000000000001" customHeight="1">
      <c r="B42" s="38" t="s">
        <v>44</v>
      </c>
      <c r="C42" s="5">
        <v>22597</v>
      </c>
      <c r="D42" s="22">
        <f t="shared" si="0"/>
        <v>9.524756907313919E-3</v>
      </c>
      <c r="E42" s="23">
        <f t="shared" si="2"/>
        <v>0.94693289508014689</v>
      </c>
      <c r="F42" s="34">
        <v>145.25049629999984</v>
      </c>
      <c r="G42" s="22">
        <f t="shared" si="1"/>
        <v>1.859706857840188E-2</v>
      </c>
      <c r="H42" s="22">
        <f t="shared" si="3"/>
        <v>0.85186818313279877</v>
      </c>
      <c r="I42" s="6">
        <f t="shared" si="4"/>
        <v>6427.8663672168796</v>
      </c>
    </row>
    <row r="43" spans="2:9" ht="17.100000000000001" customHeight="1">
      <c r="B43" s="38" t="s">
        <v>45</v>
      </c>
      <c r="C43" s="5">
        <v>17687</v>
      </c>
      <c r="D43" s="22">
        <f t="shared" si="0"/>
        <v>7.4551655272673935E-3</v>
      </c>
      <c r="E43" s="23">
        <f t="shared" si="2"/>
        <v>0.95438806060741432</v>
      </c>
      <c r="F43" s="34">
        <v>120.27289960999998</v>
      </c>
      <c r="G43" s="22">
        <f t="shared" si="1"/>
        <v>1.5399075522266679E-2</v>
      </c>
      <c r="H43" s="22">
        <f t="shared" si="3"/>
        <v>0.86726725865506549</v>
      </c>
      <c r="I43" s="6">
        <f t="shared" si="4"/>
        <v>6800.0734782608688</v>
      </c>
    </row>
    <row r="44" spans="2:9" ht="17.100000000000001" customHeight="1">
      <c r="B44" s="39" t="s">
        <v>46</v>
      </c>
      <c r="C44" s="7">
        <v>14262</v>
      </c>
      <c r="D44" s="24">
        <f t="shared" si="0"/>
        <v>6.0115096257074441E-3</v>
      </c>
      <c r="E44" s="25">
        <f t="shared" si="2"/>
        <v>0.96039957023312172</v>
      </c>
      <c r="F44" s="32">
        <v>103.40003504000012</v>
      </c>
      <c r="G44" s="24">
        <f t="shared" si="1"/>
        <v>1.3238767450931194E-2</v>
      </c>
      <c r="H44" s="24">
        <f t="shared" si="3"/>
        <v>0.88050602610599671</v>
      </c>
      <c r="I44" s="8">
        <f t="shared" si="4"/>
        <v>7250.0375150750333</v>
      </c>
    </row>
    <row r="45" spans="2:9" ht="17.100000000000001" customHeight="1">
      <c r="B45" s="40" t="s">
        <v>47</v>
      </c>
      <c r="C45" s="9">
        <v>11648</v>
      </c>
      <c r="D45" s="26">
        <f t="shared" si="0"/>
        <v>4.9096945814219818E-3</v>
      </c>
      <c r="E45" s="27">
        <f t="shared" si="2"/>
        <v>0.96530926481454371</v>
      </c>
      <c r="F45" s="33">
        <v>90.856104119999927</v>
      </c>
      <c r="G45" s="26">
        <f t="shared" si="1"/>
        <v>1.1632712053501342E-2</v>
      </c>
      <c r="H45" s="26">
        <f t="shared" si="3"/>
        <v>0.89213873815949807</v>
      </c>
      <c r="I45" s="6">
        <f t="shared" si="4"/>
        <v>7800.146301510983</v>
      </c>
    </row>
    <row r="46" spans="2:9" ht="17.100000000000001" customHeight="1">
      <c r="B46" s="38" t="s">
        <v>48</v>
      </c>
      <c r="C46" s="5">
        <v>28831</v>
      </c>
      <c r="D46" s="22">
        <f t="shared" si="0"/>
        <v>1.2152421400839386E-2</v>
      </c>
      <c r="E46" s="23">
        <f t="shared" si="2"/>
        <v>0.9774616862153831</v>
      </c>
      <c r="F46" s="34">
        <v>248.54874265000007</v>
      </c>
      <c r="G46" s="22">
        <f t="shared" si="1"/>
        <v>3.1822803569571123E-2</v>
      </c>
      <c r="H46" s="22">
        <f t="shared" si="3"/>
        <v>0.92396154172906919</v>
      </c>
      <c r="I46" s="6">
        <f t="shared" si="4"/>
        <v>8620.8852502514674</v>
      </c>
    </row>
    <row r="47" spans="2:9" ht="17.100000000000001" customHeight="1">
      <c r="B47" s="38" t="s">
        <v>49</v>
      </c>
      <c r="C47" s="5">
        <v>15470</v>
      </c>
      <c r="D47" s="22">
        <f t="shared" si="0"/>
        <v>6.5206881159510701E-3</v>
      </c>
      <c r="E47" s="23">
        <f t="shared" si="2"/>
        <v>0.98398237433133418</v>
      </c>
      <c r="F47" s="34">
        <v>149.65704261999983</v>
      </c>
      <c r="G47" s="22">
        <f t="shared" si="1"/>
        <v>1.9161258348450498E-2</v>
      </c>
      <c r="H47" s="22">
        <f t="shared" si="3"/>
        <v>0.9431228000775197</v>
      </c>
      <c r="I47" s="6">
        <f t="shared" si="4"/>
        <v>9674.0169760827303</v>
      </c>
    </row>
    <row r="48" spans="2:9" ht="17.100000000000001" customHeight="1">
      <c r="B48" s="38" t="s">
        <v>50</v>
      </c>
      <c r="C48" s="5">
        <v>9222</v>
      </c>
      <c r="D48" s="22">
        <f t="shared" si="0"/>
        <v>3.8871225472075482E-3</v>
      </c>
      <c r="E48" s="23">
        <f t="shared" si="2"/>
        <v>0.98786949687854175</v>
      </c>
      <c r="F48" s="34">
        <v>100.03352708999999</v>
      </c>
      <c r="G48" s="22">
        <f t="shared" si="1"/>
        <v>1.2807738429959184E-2</v>
      </c>
      <c r="H48" s="22">
        <f t="shared" si="3"/>
        <v>0.95593053850747889</v>
      </c>
      <c r="I48" s="6">
        <f t="shared" si="4"/>
        <v>10847.270341574495</v>
      </c>
    </row>
    <row r="49" spans="2:9" ht="17.100000000000001" customHeight="1">
      <c r="B49" s="38" t="s">
        <v>51</v>
      </c>
      <c r="C49" s="5">
        <v>5930</v>
      </c>
      <c r="D49" s="22">
        <f t="shared" si="0"/>
        <v>2.499526860219124E-3</v>
      </c>
      <c r="E49" s="23">
        <f t="shared" si="2"/>
        <v>0.9903690237387609</v>
      </c>
      <c r="F49" s="34">
        <v>66.838717600000038</v>
      </c>
      <c r="G49" s="22">
        <f t="shared" si="1"/>
        <v>8.5576589861169304E-3</v>
      </c>
      <c r="H49" s="22">
        <f t="shared" si="3"/>
        <v>0.96448819749359582</v>
      </c>
      <c r="I49" s="6">
        <f t="shared" si="4"/>
        <v>11271.28458684655</v>
      </c>
    </row>
    <row r="50" spans="2:9" ht="17.100000000000001" customHeight="1">
      <c r="B50" s="39" t="s">
        <v>52</v>
      </c>
      <c r="C50" s="7">
        <v>4277</v>
      </c>
      <c r="D50" s="24">
        <f t="shared" si="0"/>
        <v>1.802778479115884E-3</v>
      </c>
      <c r="E50" s="25">
        <f t="shared" si="2"/>
        <v>0.99217180221787682</v>
      </c>
      <c r="F50" s="32">
        <v>45.282622090000018</v>
      </c>
      <c r="G50" s="24">
        <f t="shared" si="1"/>
        <v>5.7977359793543589E-3</v>
      </c>
      <c r="H50" s="24">
        <f t="shared" si="3"/>
        <v>0.97028593347295022</v>
      </c>
      <c r="I50" s="6">
        <f t="shared" si="4"/>
        <v>10587.473016132808</v>
      </c>
    </row>
    <row r="51" spans="2:9" ht="17.100000000000001" customHeight="1">
      <c r="B51" s="38" t="s">
        <v>53</v>
      </c>
      <c r="C51" s="5">
        <v>3057</v>
      </c>
      <c r="D51" s="22">
        <f t="shared" si="0"/>
        <v>1.2885419243996393E-3</v>
      </c>
      <c r="E51" s="23">
        <f t="shared" si="2"/>
        <v>0.99346034414227646</v>
      </c>
      <c r="F51" s="34">
        <v>35.262321039999982</v>
      </c>
      <c r="G51" s="22">
        <f t="shared" si="1"/>
        <v>4.5147921647032876E-3</v>
      </c>
      <c r="H51" s="22">
        <f t="shared" si="3"/>
        <v>0.97480072563765352</v>
      </c>
      <c r="I51" s="10">
        <f t="shared" si="4"/>
        <v>11534.943094537122</v>
      </c>
    </row>
    <row r="52" spans="2:9" ht="17.100000000000001" customHeight="1">
      <c r="B52" s="38" t="s">
        <v>54</v>
      </c>
      <c r="C52" s="5">
        <v>7466</v>
      </c>
      <c r="D52" s="22">
        <f t="shared" si="0"/>
        <v>3.14695911271433E-3</v>
      </c>
      <c r="E52" s="23">
        <f t="shared" si="2"/>
        <v>0.99660730325499081</v>
      </c>
      <c r="F52" s="34">
        <v>94.660140289999987</v>
      </c>
      <c r="G52" s="22">
        <f t="shared" si="1"/>
        <v>1.2119759763012078E-2</v>
      </c>
      <c r="H52" s="22">
        <f t="shared" si="3"/>
        <v>0.98692048540066557</v>
      </c>
      <c r="I52" s="6">
        <f t="shared" si="4"/>
        <v>12678.829398607017</v>
      </c>
    </row>
    <row r="53" spans="2:9" ht="17.100000000000001" customHeight="1">
      <c r="B53" s="38" t="s">
        <v>55</v>
      </c>
      <c r="C53" s="5">
        <v>2868</v>
      </c>
      <c r="D53" s="22">
        <f t="shared" si="0"/>
        <v>1.2088774089558931E-3</v>
      </c>
      <c r="E53" s="23">
        <f t="shared" si="2"/>
        <v>0.99781618066394673</v>
      </c>
      <c r="F53" s="34">
        <v>36.903732230000003</v>
      </c>
      <c r="G53" s="22">
        <f t="shared" si="1"/>
        <v>4.7249493568876063E-3</v>
      </c>
      <c r="H53" s="22">
        <f t="shared" si="3"/>
        <v>0.99164543475755318</v>
      </c>
      <c r="I53" s="6">
        <f t="shared" si="4"/>
        <v>12867.410122036265</v>
      </c>
    </row>
    <row r="54" spans="2:9" ht="17.100000000000001" customHeight="1">
      <c r="B54" s="38" t="s">
        <v>56</v>
      </c>
      <c r="C54" s="5">
        <v>1502</v>
      </c>
      <c r="D54" s="22">
        <f t="shared" si="0"/>
        <v>6.331010698227865E-4</v>
      </c>
      <c r="E54" s="23">
        <f t="shared" si="2"/>
        <v>0.99844928173376957</v>
      </c>
      <c r="F54" s="34">
        <v>18.30698383999999</v>
      </c>
      <c r="G54" s="22">
        <f t="shared" si="1"/>
        <v>2.3439247548799956E-3</v>
      </c>
      <c r="H54" s="22">
        <f t="shared" si="3"/>
        <v>0.99398935951243317</v>
      </c>
      <c r="I54" s="6">
        <f t="shared" si="4"/>
        <v>12188.404687083881</v>
      </c>
    </row>
    <row r="55" spans="2:9" ht="17.100000000000001" customHeight="1" thickBot="1">
      <c r="B55" s="41" t="s">
        <v>57</v>
      </c>
      <c r="C55" s="11">
        <v>3679</v>
      </c>
      <c r="D55" s="28">
        <f t="shared" si="0"/>
        <v>1.5507182662303806E-3</v>
      </c>
      <c r="E55" s="23">
        <f t="shared" si="2"/>
        <v>1</v>
      </c>
      <c r="F55" s="35">
        <v>46.945490910000025</v>
      </c>
      <c r="G55" s="28">
        <f t="shared" si="1"/>
        <v>6.0106404875672256E-3</v>
      </c>
      <c r="H55" s="22">
        <f t="shared" si="3"/>
        <v>1.0000000000000004</v>
      </c>
      <c r="I55" s="6">
        <f t="shared" si="4"/>
        <v>12760.39437618919</v>
      </c>
    </row>
    <row r="56" spans="2:9" ht="17.100000000000001" customHeight="1" thickTop="1" thickBot="1">
      <c r="B56" s="12" t="s">
        <v>8</v>
      </c>
      <c r="C56" s="13">
        <v>2372449</v>
      </c>
      <c r="D56" s="14">
        <f t="shared" si="0"/>
        <v>1</v>
      </c>
      <c r="E56" s="15"/>
      <c r="F56" s="36">
        <v>7810.3974122399986</v>
      </c>
      <c r="G56" s="14">
        <f t="shared" si="1"/>
        <v>1</v>
      </c>
      <c r="H56" s="15"/>
      <c r="I56" s="16">
        <f>F56*10^6/C56</f>
        <v>3292.124472323746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7" orientation="portrait" r:id="rId1"/>
  <headerFooter alignWithMargins="0"/>
  <ignoredErrors>
    <ignoredError sqref="G2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2019-09-19T14:33:03Z</dcterms:modified>
</cp:coreProperties>
</file>