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" sheetId="8" r:id="rId1"/>
  </sheets>
  <definedNames>
    <definedName name="_xlnm.Print_Area" localSheetId="0">I.6!$A$2:$I$56</definedName>
  </definedNames>
  <calcPr calcId="162913"/>
</workbook>
</file>

<file path=xl/calcChain.xml><?xml version="1.0" encoding="utf-8"?>
<calcChain xmlns="http://schemas.openxmlformats.org/spreadsheetml/2006/main">
  <c r="I56" i="8" l="1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10" i="8"/>
  <c r="I9" i="8"/>
  <c r="D9" i="8"/>
  <c r="E9" i="8" s="1"/>
  <c r="G9" i="8"/>
  <c r="H9" i="8" s="1"/>
  <c r="D10" i="8"/>
  <c r="G10" i="8"/>
  <c r="D11" i="8"/>
  <c r="G11" i="8"/>
  <c r="D12" i="8"/>
  <c r="G12" i="8"/>
  <c r="D13" i="8"/>
  <c r="G13" i="8"/>
  <c r="D14" i="8"/>
  <c r="G14" i="8"/>
  <c r="D15" i="8"/>
  <c r="G15" i="8"/>
  <c r="D16" i="8"/>
  <c r="G16" i="8"/>
  <c r="D17" i="8"/>
  <c r="G17" i="8"/>
  <c r="D18" i="8"/>
  <c r="G18" i="8"/>
  <c r="D19" i="8"/>
  <c r="G19" i="8"/>
  <c r="D20" i="8"/>
  <c r="G20" i="8"/>
  <c r="D21" i="8"/>
  <c r="G21" i="8"/>
  <c r="D22" i="8"/>
  <c r="G22" i="8"/>
  <c r="D23" i="8"/>
  <c r="G23" i="8"/>
  <c r="D24" i="8"/>
  <c r="G24" i="8"/>
  <c r="D25" i="8"/>
  <c r="G25" i="8"/>
  <c r="D26" i="8"/>
  <c r="G26" i="8"/>
  <c r="D27" i="8"/>
  <c r="G27" i="8"/>
  <c r="D28" i="8"/>
  <c r="G28" i="8"/>
  <c r="D29" i="8"/>
  <c r="G29" i="8"/>
  <c r="D30" i="8"/>
  <c r="G30" i="8"/>
  <c r="D31" i="8"/>
  <c r="G31" i="8"/>
  <c r="D32" i="8"/>
  <c r="G32" i="8"/>
  <c r="D33" i="8"/>
  <c r="G33" i="8"/>
  <c r="D34" i="8"/>
  <c r="G34" i="8"/>
  <c r="D35" i="8"/>
  <c r="G35" i="8"/>
  <c r="D36" i="8"/>
  <c r="G36" i="8"/>
  <c r="D37" i="8"/>
  <c r="G37" i="8"/>
  <c r="D38" i="8"/>
  <c r="G38" i="8"/>
  <c r="D39" i="8"/>
  <c r="G39" i="8"/>
  <c r="D40" i="8"/>
  <c r="G40" i="8"/>
  <c r="D41" i="8"/>
  <c r="G41" i="8"/>
  <c r="D42" i="8"/>
  <c r="G42" i="8"/>
  <c r="D43" i="8"/>
  <c r="G43" i="8"/>
  <c r="D44" i="8"/>
  <c r="G44" i="8"/>
  <c r="D45" i="8"/>
  <c r="G45" i="8"/>
  <c r="D46" i="8"/>
  <c r="G46" i="8"/>
  <c r="D47" i="8"/>
  <c r="G47" i="8"/>
  <c r="D48" i="8"/>
  <c r="G48" i="8"/>
  <c r="D49" i="8"/>
  <c r="G49" i="8"/>
  <c r="D50" i="8"/>
  <c r="G50" i="8"/>
  <c r="D51" i="8"/>
  <c r="G51" i="8"/>
  <c r="D52" i="8"/>
  <c r="G52" i="8"/>
  <c r="D53" i="8"/>
  <c r="G53" i="8"/>
  <c r="D54" i="8"/>
  <c r="G54" i="8"/>
  <c r="D55" i="8"/>
  <c r="G55" i="8"/>
  <c r="D56" i="8"/>
  <c r="G56" i="8"/>
  <c r="H10" i="8" l="1"/>
  <c r="E10" i="8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H11" i="8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H30" i="8" s="1"/>
  <c r="H31" i="8" s="1"/>
  <c r="H32" i="8" s="1"/>
  <c r="H33" i="8" s="1"/>
  <c r="H34" i="8" s="1"/>
  <c r="H35" i="8" s="1"/>
  <c r="H36" i="8" s="1"/>
  <c r="H37" i="8" s="1"/>
  <c r="H38" i="8" s="1"/>
  <c r="H39" i="8" s="1"/>
  <c r="H40" i="8" s="1"/>
  <c r="H41" i="8" s="1"/>
  <c r="H42" i="8" s="1"/>
  <c r="H43" i="8" s="1"/>
  <c r="H44" i="8" s="1"/>
  <c r="H45" i="8" s="1"/>
  <c r="H46" i="8" s="1"/>
  <c r="H47" i="8" s="1"/>
  <c r="H48" i="8" s="1"/>
  <c r="H49" i="8" s="1"/>
  <c r="H50" i="8" s="1"/>
  <c r="H51" i="8" s="1"/>
  <c r="H52" i="8" s="1"/>
  <c r="H53" i="8" s="1"/>
  <c r="H54" i="8" s="1"/>
  <c r="H55" i="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<sst xmlns="http://schemas.openxmlformats.org/spreadsheetml/2006/main" count="70" uniqueCount="66">
  <si>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</si>
  <si>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</si>
  <si>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</si>
  <si>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</si>
  <si>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</si>
  <si>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</si>
  <si>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</si>
  <si>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</si>
  <si>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</si>
  <si>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</si>
  <si>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</si>
  <si>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</si>
  <si>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</si>
  <si>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</si>
  <si>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</si>
  <si>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</si>
  <si>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</si>
  <si>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</si>
  <si>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</si>
  <si>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</si>
  <si>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</si>
  <si>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</si>
  <si>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</si>
  <si>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</si>
  <si>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</si>
  <si>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</si>
  <si>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</si>
  <si>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</si>
  <si>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</si>
  <si>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</si>
  <si>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</si>
  <si>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</si>
  <si>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</si>
  <si>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</si>
  <si>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</si>
  <si>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</si>
  <si>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</si>
  <si>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</si>
  <si>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</si>
  <si>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</si>
  <si>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</si>
  <si>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</si>
  <si>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</si>
  <si>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</si>
  <si>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</si>
  <si>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</si>
  <si>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</si>
  <si>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</si>
  <si>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</si>
  <si>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</si>
  <si>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</si>
  <si>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</si>
  <si>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</si>
  <si>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</si>
  <si>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</si>
  <si>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</si>
  <si>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</si>
  <si>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</si>
  <si>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</si>
  <si>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</si>
  <si>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</si>
  <si>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</si>
  <si>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</si>
  <si>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</si>
  <si>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</si>
  <si>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I.6. SALDO (+) DE RENDIMIENTOS DEL CAPITAL MOBILIARIO A INTEGRAR EN LA BASE
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</si>
</sst>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5.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650</v>
      </c>
      <c r="D9" s="20">
        <f t="shared" ref="D9:D56" si="0">C9/$C$56</f>
        <v>7.1655348796190142E-3</v>
      </c>
      <c r="E9" s="21">
        <f>D9</f>
        <v>7.1655348796190142E-3</v>
      </c>
      <c r="F9" s="29">
        <v>0.25295243000000023</v>
      </c>
      <c r="G9" s="20">
        <f t="shared" ref="G9:G56" si="1">F9/$F$56</f>
        <v>7.5905462103512274E-4</v>
      </c>
      <c r="H9" s="20">
        <f>G9</f>
        <v>7.5905462103512274E-4</v>
      </c>
      <c r="I9" s="3">
        <f>F9*10^6/C9</f>
        <v>389.15758461538496</v>
      </c>
      <c r="J9" s="4"/>
    </row>
    <row r="10" spans="2:10" ht="17.100000000000001" customHeight="1">
      <c r="B10" s="38" t="s">
        <v>12</v>
      </c>
      <c r="C10" s="5">
        <v>3886</v>
      </c>
      <c r="D10" s="22">
        <f t="shared" si="0"/>
        <v>4.2838874680306907E-2</v>
      </c>
      <c r="E10" s="23">
        <f>D10+E9</f>
        <v>5.0004409559925925E-2</v>
      </c>
      <c r="F10" s="19">
        <v>1.3903899900000003</v>
      </c>
      <c r="G10" s="22">
        <f t="shared" si="1"/>
        <v>4.1722546288662943E-3</v>
      </c>
      <c r="H10" s="22">
        <f>G10+H9</f>
        <v>4.9313092499014173E-3</v>
      </c>
      <c r="I10" s="6">
        <f>F10*10^6/C10</f>
        <v>357.79464487905307</v>
      </c>
    </row>
    <row r="11" spans="2:10" ht="17.100000000000001" customHeight="1">
      <c r="B11" s="38" t="s">
        <v>13</v>
      </c>
      <c r="C11" s="5">
        <v>2583</v>
      </c>
      <c r="D11" s="22">
        <f t="shared" si="0"/>
        <v>2.8474733221624481E-2</v>
      </c>
      <c r="E11" s="23">
        <f t="shared" ref="E11:E55" si="2">D11+E10</f>
        <v>7.8479142781550409E-2</v>
      </c>
      <c r="F11" s="19">
        <v>2.2670421799999998</v>
      </c>
      <c r="G11" s="22">
        <f t="shared" si="1"/>
        <v>6.8028950850977663E-3</v>
      </c>
      <c r="H11" s="22">
        <f t="shared" ref="H11:H55" si="3">G11+H10</f>
        <v>1.1734204334999183E-2</v>
      </c>
      <c r="I11" s="6">
        <f t="shared" ref="I11:I55" si="4">F11*10^6/C11</f>
        <v>877.67796360820739</v>
      </c>
    </row>
    <row r="12" spans="2:10" ht="17.100000000000001" customHeight="1">
      <c r="B12" s="38" t="s">
        <v>14</v>
      </c>
      <c r="C12" s="5">
        <v>3596</v>
      </c>
      <c r="D12" s="22">
        <f t="shared" si="0"/>
        <v>3.9641943734015347E-2</v>
      </c>
      <c r="E12" s="23">
        <f t="shared" si="2"/>
        <v>0.11812108651556576</v>
      </c>
      <c r="F12" s="19">
        <v>3.6593604099999988</v>
      </c>
      <c r="G12" s="22">
        <f t="shared" si="1"/>
        <v>1.0980935938205764E-2</v>
      </c>
      <c r="H12" s="22">
        <f t="shared" si="3"/>
        <v>2.2715140273204946E-2</v>
      </c>
      <c r="I12" s="6">
        <f t="shared" si="4"/>
        <v>1017.6196913236927</v>
      </c>
    </row>
    <row r="13" spans="2:10" ht="17.100000000000001" customHeight="1">
      <c r="B13" s="38" t="s">
        <v>15</v>
      </c>
      <c r="C13" s="5">
        <v>3917</v>
      </c>
      <c r="D13" s="22">
        <f t="shared" si="0"/>
        <v>4.3180615574565658E-2</v>
      </c>
      <c r="E13" s="23">
        <f t="shared" si="2"/>
        <v>0.16130170209013142</v>
      </c>
      <c r="F13" s="19">
        <v>5.1396004099999999</v>
      </c>
      <c r="G13" s="22">
        <f t="shared" si="1"/>
        <v>1.5422810690075237E-2</v>
      </c>
      <c r="H13" s="22">
        <f t="shared" si="3"/>
        <v>3.8137950963280182E-2</v>
      </c>
      <c r="I13" s="6">
        <f t="shared" si="4"/>
        <v>1312.126732193005</v>
      </c>
    </row>
    <row r="14" spans="2:10" ht="17.100000000000001" customHeight="1">
      <c r="B14" s="39" t="s">
        <v>16</v>
      </c>
      <c r="C14" s="7">
        <v>3406</v>
      </c>
      <c r="D14" s="24">
        <f t="shared" si="0"/>
        <v>3.7547402769203632E-2</v>
      </c>
      <c r="E14" s="25">
        <f t="shared" si="2"/>
        <v>0.19884910485933505</v>
      </c>
      <c r="F14" s="30">
        <v>5.5075347899999993</v>
      </c>
      <c r="G14" s="24">
        <f t="shared" si="1"/>
        <v>1.6526900859822537E-2</v>
      </c>
      <c r="H14" s="24">
        <f t="shared" si="3"/>
        <v>5.4664851823102718E-2</v>
      </c>
      <c r="I14" s="6">
        <f t="shared" si="4"/>
        <v>1617.0096271285963</v>
      </c>
    </row>
    <row r="15" spans="2:10" ht="17.100000000000001" customHeight="1">
      <c r="B15" s="38" t="s">
        <v>17</v>
      </c>
      <c r="C15" s="5">
        <v>2803</v>
      </c>
      <c r="D15" s="22">
        <f t="shared" si="0"/>
        <v>3.0899991180880149E-2</v>
      </c>
      <c r="E15" s="23">
        <f t="shared" si="2"/>
        <v>0.22974909604021521</v>
      </c>
      <c r="F15" s="19">
        <v>5.0419750399999996</v>
      </c>
      <c r="G15" s="22">
        <f t="shared" si="1"/>
        <v>1.5129858421426289E-2</v>
      </c>
      <c r="H15" s="22">
        <f t="shared" si="3"/>
        <v>6.9794710244529004E-2</v>
      </c>
      <c r="I15" s="10">
        <f t="shared" si="4"/>
        <v>1798.7781091687477</v>
      </c>
    </row>
    <row r="16" spans="2:10" ht="17.100000000000001" customHeight="1">
      <c r="B16" s="38" t="s">
        <v>18</v>
      </c>
      <c r="C16" s="5">
        <v>2379</v>
      </c>
      <c r="D16" s="22">
        <f t="shared" si="0"/>
        <v>2.6225857659405591E-2</v>
      </c>
      <c r="E16" s="23">
        <f t="shared" si="2"/>
        <v>0.25597495369962081</v>
      </c>
      <c r="F16" s="19">
        <v>4.7448249400000035</v>
      </c>
      <c r="G16" s="22">
        <f t="shared" si="1"/>
        <v>1.4238176311291805E-2</v>
      </c>
      <c r="H16" s="22">
        <f t="shared" si="3"/>
        <v>8.4032886555820807E-2</v>
      </c>
      <c r="I16" s="6">
        <f t="shared" si="4"/>
        <v>1994.4619335855416</v>
      </c>
    </row>
    <row r="17" spans="2:9" ht="17.100000000000001" customHeight="1">
      <c r="B17" s="38" t="s">
        <v>19</v>
      </c>
      <c r="C17" s="5">
        <v>2184</v>
      </c>
      <c r="D17" s="22">
        <f t="shared" si="0"/>
        <v>2.4076197195519886E-2</v>
      </c>
      <c r="E17" s="23">
        <f t="shared" si="2"/>
        <v>0.28005115089514071</v>
      </c>
      <c r="F17" s="19">
        <v>4.4675761999999981</v>
      </c>
      <c r="G17" s="22">
        <f t="shared" si="1"/>
        <v>1.340621380643202E-2</v>
      </c>
      <c r="H17" s="22">
        <f t="shared" si="3"/>
        <v>9.7439100362252826E-2</v>
      </c>
      <c r="I17" s="6">
        <f t="shared" si="4"/>
        <v>2045.5934981684975</v>
      </c>
    </row>
    <row r="18" spans="2:9" ht="17.100000000000001" customHeight="1">
      <c r="B18" s="38" t="s">
        <v>20</v>
      </c>
      <c r="C18" s="5">
        <v>2282</v>
      </c>
      <c r="D18" s="22">
        <f t="shared" si="0"/>
        <v>2.5156539377370137E-2</v>
      </c>
      <c r="E18" s="23">
        <f t="shared" si="2"/>
        <v>0.30520769027251082</v>
      </c>
      <c r="F18" s="19">
        <v>4.4963862200000033</v>
      </c>
      <c r="G18" s="22">
        <f t="shared" si="1"/>
        <v>1.349266634145261E-2</v>
      </c>
      <c r="H18" s="22">
        <f t="shared" si="3"/>
        <v>0.11093176670370544</v>
      </c>
      <c r="I18" s="6">
        <f t="shared" si="4"/>
        <v>1970.3708238387394</v>
      </c>
    </row>
    <row r="19" spans="2:9" ht="17.100000000000001" customHeight="1">
      <c r="B19" s="38" t="s">
        <v>21</v>
      </c>
      <c r="C19" s="5">
        <v>2723</v>
      </c>
      <c r="D19" s="22">
        <f t="shared" si="0"/>
        <v>3.0018079195696268E-2</v>
      </c>
      <c r="E19" s="23">
        <f t="shared" si="2"/>
        <v>0.33522576946820709</v>
      </c>
      <c r="F19" s="19">
        <v>5.1241284500000006</v>
      </c>
      <c r="G19" s="22">
        <f t="shared" si="1"/>
        <v>1.5376382740225259E-2</v>
      </c>
      <c r="H19" s="22">
        <f t="shared" si="3"/>
        <v>0.12630814944393071</v>
      </c>
      <c r="I19" s="6">
        <f t="shared" si="4"/>
        <v>1881.7952442159383</v>
      </c>
    </row>
    <row r="20" spans="2:9" ht="17.100000000000001" customHeight="1">
      <c r="B20" s="39" t="s">
        <v>22</v>
      </c>
      <c r="C20" s="7">
        <v>2920</v>
      </c>
      <c r="D20" s="24">
        <f t="shared" si="0"/>
        <v>3.2189787459211569E-2</v>
      </c>
      <c r="E20" s="25">
        <f t="shared" si="2"/>
        <v>0.36741555692741867</v>
      </c>
      <c r="F20" s="30">
        <v>5.4065208000000027</v>
      </c>
      <c r="G20" s="24">
        <f t="shared" si="1"/>
        <v>1.6223780087673032E-2</v>
      </c>
      <c r="H20" s="24">
        <f t="shared" si="3"/>
        <v>0.14253192953160373</v>
      </c>
      <c r="I20" s="8">
        <f t="shared" si="4"/>
        <v>1851.5482191780832</v>
      </c>
    </row>
    <row r="21" spans="2:9" ht="17.100000000000001" customHeight="1">
      <c r="B21" s="40" t="s">
        <v>23</v>
      </c>
      <c r="C21" s="9">
        <v>2986</v>
      </c>
      <c r="D21" s="26">
        <f t="shared" si="0"/>
        <v>3.2917364846988269E-2</v>
      </c>
      <c r="E21" s="27">
        <f t="shared" si="2"/>
        <v>0.40033292177440694</v>
      </c>
      <c r="F21" s="31">
        <v>5.7142026399999999</v>
      </c>
      <c r="G21" s="26">
        <f t="shared" si="1"/>
        <v>1.7147065633736327E-2</v>
      </c>
      <c r="H21" s="26">
        <f t="shared" si="3"/>
        <v>0.15967899516534007</v>
      </c>
      <c r="I21" s="6">
        <f t="shared" si="4"/>
        <v>1913.6646483590087</v>
      </c>
    </row>
    <row r="22" spans="2:9" ht="17.100000000000001" customHeight="1">
      <c r="B22" s="38" t="s">
        <v>24</v>
      </c>
      <c r="C22" s="5">
        <v>2896</v>
      </c>
      <c r="D22" s="22">
        <f t="shared" si="0"/>
        <v>3.1925213863656404E-2</v>
      </c>
      <c r="E22" s="23">
        <f t="shared" si="2"/>
        <v>0.43225813563806337</v>
      </c>
      <c r="F22" s="19">
        <v>5.7318849099999962</v>
      </c>
      <c r="G22" s="22">
        <f t="shared" si="1"/>
        <v>1.7200126237873981E-2</v>
      </c>
      <c r="H22" s="22">
        <f t="shared" si="3"/>
        <v>0.17687912140321405</v>
      </c>
      <c r="I22" s="6">
        <f t="shared" si="4"/>
        <v>1979.2420269337003</v>
      </c>
    </row>
    <row r="23" spans="2:9" ht="17.100000000000001" customHeight="1">
      <c r="B23" s="38" t="s">
        <v>25</v>
      </c>
      <c r="C23" s="5">
        <v>2777</v>
      </c>
      <c r="D23" s="22">
        <f t="shared" si="0"/>
        <v>3.0613369785695389E-2</v>
      </c>
      <c r="E23" s="23">
        <f t="shared" si="2"/>
        <v>0.46287150542375877</v>
      </c>
      <c r="F23" s="19">
        <v>5.8580185899999995</v>
      </c>
      <c r="G23" s="22">
        <f t="shared" si="1"/>
        <v>1.7578625676176147E-2</v>
      </c>
      <c r="H23" s="22">
        <f t="shared" si="3"/>
        <v>0.1944577470793902</v>
      </c>
      <c r="I23" s="6">
        <f t="shared" si="4"/>
        <v>2109.4773460568958</v>
      </c>
    </row>
    <row r="24" spans="2:9" ht="17.100000000000001" customHeight="1">
      <c r="B24" s="38" t="s">
        <v>26</v>
      </c>
      <c r="C24" s="5">
        <v>2568</v>
      </c>
      <c r="D24" s="22">
        <f t="shared" si="0"/>
        <v>2.8309374724402505E-2</v>
      </c>
      <c r="E24" s="23">
        <f t="shared" si="2"/>
        <v>0.49118088014816125</v>
      </c>
      <c r="F24" s="19">
        <v>5.2538685600000008</v>
      </c>
      <c r="G24" s="22">
        <f t="shared" si="1"/>
        <v>1.5765704281944012E-2</v>
      </c>
      <c r="H24" s="22">
        <f t="shared" si="3"/>
        <v>0.21022345136133422</v>
      </c>
      <c r="I24" s="6">
        <f t="shared" si="4"/>
        <v>2045.898971962617</v>
      </c>
    </row>
    <row r="25" spans="2:9" ht="17.100000000000001" customHeight="1">
      <c r="B25" s="38" t="s">
        <v>27</v>
      </c>
      <c r="C25" s="5">
        <v>2460</v>
      </c>
      <c r="D25" s="22">
        <f t="shared" si="0"/>
        <v>2.7118793544404267E-2</v>
      </c>
      <c r="E25" s="23">
        <f t="shared" si="2"/>
        <v>0.51829967369256547</v>
      </c>
      <c r="F25" s="19">
        <v>5.8442966899999984</v>
      </c>
      <c r="G25" s="22">
        <f t="shared" si="1"/>
        <v>1.753744927156765E-2</v>
      </c>
      <c r="H25" s="22">
        <f t="shared" si="3"/>
        <v>0.22776090063290186</v>
      </c>
      <c r="I25" s="6">
        <f t="shared" si="4"/>
        <v>2375.7303617886173</v>
      </c>
    </row>
    <row r="26" spans="2:9" ht="17.100000000000001" customHeight="1">
      <c r="B26" s="39" t="s">
        <v>28</v>
      </c>
      <c r="C26" s="7">
        <v>2333</v>
      </c>
      <c r="D26" s="24">
        <f t="shared" si="0"/>
        <v>2.5718758267924861E-2</v>
      </c>
      <c r="E26" s="25">
        <f t="shared" si="2"/>
        <v>0.54401843196049038</v>
      </c>
      <c r="F26" s="32">
        <v>6.116561299999999</v>
      </c>
      <c r="G26" s="24">
        <f t="shared" si="1"/>
        <v>1.835445549825156E-2</v>
      </c>
      <c r="H26" s="24">
        <f t="shared" si="3"/>
        <v>0.24611535613115343</v>
      </c>
      <c r="I26" s="6">
        <f t="shared" si="4"/>
        <v>2621.7579511358763</v>
      </c>
    </row>
    <row r="27" spans="2:9" ht="17.100000000000001" customHeight="1">
      <c r="B27" s="40" t="s">
        <v>29</v>
      </c>
      <c r="C27" s="9">
        <v>2157</v>
      </c>
      <c r="D27" s="26">
        <f t="shared" si="0"/>
        <v>2.3778551900520327E-2</v>
      </c>
      <c r="E27" s="27">
        <f t="shared" si="2"/>
        <v>0.56779698386101074</v>
      </c>
      <c r="F27" s="33">
        <v>4.9058244100000019</v>
      </c>
      <c r="G27" s="26">
        <f t="shared" si="1"/>
        <v>1.4721300318788804E-2</v>
      </c>
      <c r="H27" s="26">
        <f t="shared" si="3"/>
        <v>0.26083665644994225</v>
      </c>
      <c r="I27" s="10">
        <f t="shared" si="4"/>
        <v>2274.3738572090874</v>
      </c>
    </row>
    <row r="28" spans="2:9" ht="17.100000000000001" customHeight="1">
      <c r="B28" s="38" t="s">
        <v>30</v>
      </c>
      <c r="C28" s="5">
        <v>1933</v>
      </c>
      <c r="D28" s="22">
        <f t="shared" si="0"/>
        <v>2.1309198342005467E-2</v>
      </c>
      <c r="E28" s="23">
        <f t="shared" si="2"/>
        <v>0.58910618220301625</v>
      </c>
      <c r="F28" s="34">
        <v>4.9813034600000021</v>
      </c>
      <c r="G28" s="22">
        <f t="shared" si="1"/>
        <v>1.4947796350844481E-2</v>
      </c>
      <c r="H28" s="22">
        <f t="shared" si="3"/>
        <v>0.27578445280078673</v>
      </c>
      <c r="I28" s="6">
        <f t="shared" si="4"/>
        <v>2576.980579410244</v>
      </c>
    </row>
    <row r="29" spans="2:9" ht="17.100000000000001" customHeight="1">
      <c r="B29" s="38" t="s">
        <v>31</v>
      </c>
      <c r="C29" s="5">
        <v>1921</v>
      </c>
      <c r="D29" s="22">
        <f t="shared" si="0"/>
        <v>2.1176911544227885E-2</v>
      </c>
      <c r="E29" s="23">
        <f t="shared" si="2"/>
        <v>0.6102830937472441</v>
      </c>
      <c r="F29" s="34">
        <v>4.6843614300000018</v>
      </c>
      <c r="G29" s="22">
        <f t="shared" si="1"/>
        <v>1.405673861302773E-2</v>
      </c>
      <c r="H29" s="22">
        <f t="shared" si="3"/>
        <v>0.28984119141381448</v>
      </c>
      <c r="I29" s="6">
        <f t="shared" si="4"/>
        <v>2438.5015252472676</v>
      </c>
    </row>
    <row r="30" spans="2:9" ht="17.100000000000001" customHeight="1">
      <c r="B30" s="38" t="s">
        <v>32</v>
      </c>
      <c r="C30" s="5">
        <v>3783</v>
      </c>
      <c r="D30" s="22">
        <f t="shared" si="0"/>
        <v>4.1703412999382662E-2</v>
      </c>
      <c r="E30" s="23">
        <f t="shared" si="2"/>
        <v>0.65198650674662673</v>
      </c>
      <c r="F30" s="34">
        <v>9.2674791600000059</v>
      </c>
      <c r="G30" s="22">
        <f t="shared" si="1"/>
        <v>2.7809667144706597E-2</v>
      </c>
      <c r="H30" s="22">
        <f t="shared" si="3"/>
        <v>0.3176508585585211</v>
      </c>
      <c r="I30" s="6">
        <f t="shared" si="4"/>
        <v>2449.7698017446487</v>
      </c>
    </row>
    <row r="31" spans="2:9" ht="17.100000000000001" customHeight="1">
      <c r="B31" s="38" t="s">
        <v>33</v>
      </c>
      <c r="C31" s="5">
        <v>3700</v>
      </c>
      <c r="D31" s="22">
        <f t="shared" si="0"/>
        <v>4.078842931475439E-2</v>
      </c>
      <c r="E31" s="23">
        <f t="shared" si="2"/>
        <v>0.69277493606138107</v>
      </c>
      <c r="F31" s="34">
        <v>9.0236928000000027</v>
      </c>
      <c r="G31" s="22">
        <f t="shared" si="1"/>
        <v>2.7078117884225747E-2</v>
      </c>
      <c r="H31" s="22">
        <f t="shared" si="3"/>
        <v>0.34472897644274686</v>
      </c>
      <c r="I31" s="6">
        <f t="shared" si="4"/>
        <v>2438.8358918918925</v>
      </c>
    </row>
    <row r="32" spans="2:9" ht="17.100000000000001" customHeight="1">
      <c r="B32" s="39" t="s">
        <v>34</v>
      </c>
      <c r="C32" s="7">
        <v>3212</v>
      </c>
      <c r="D32" s="24">
        <f t="shared" si="0"/>
        <v>3.5408766205132725E-2</v>
      </c>
      <c r="E32" s="25">
        <f t="shared" si="2"/>
        <v>0.72818370226651385</v>
      </c>
      <c r="F32" s="32">
        <v>8.6275669099999934</v>
      </c>
      <c r="G32" s="24">
        <f t="shared" si="1"/>
        <v>2.5889431191964449E-2</v>
      </c>
      <c r="H32" s="24">
        <f t="shared" si="3"/>
        <v>0.37061840763471132</v>
      </c>
      <c r="I32" s="8">
        <f t="shared" si="4"/>
        <v>2686.0420018679929</v>
      </c>
    </row>
    <row r="33" spans="2:9" ht="17.100000000000001" customHeight="1">
      <c r="B33" s="40" t="s">
        <v>35</v>
      </c>
      <c r="C33" s="9">
        <v>2646</v>
      </c>
      <c r="D33" s="26">
        <f t="shared" si="0"/>
        <v>2.9169238909956787E-2</v>
      </c>
      <c r="E33" s="27">
        <f t="shared" si="2"/>
        <v>0.75735294117647067</v>
      </c>
      <c r="F33" s="33">
        <v>8.2119248100000011</v>
      </c>
      <c r="G33" s="26">
        <f t="shared" si="1"/>
        <v>2.4642180644888319E-2</v>
      </c>
      <c r="H33" s="26">
        <f t="shared" si="3"/>
        <v>0.39526058827959965</v>
      </c>
      <c r="I33" s="6">
        <f t="shared" si="4"/>
        <v>3103.5241156462589</v>
      </c>
    </row>
    <row r="34" spans="2:9" ht="17.100000000000001" customHeight="1">
      <c r="B34" s="38" t="s">
        <v>36</v>
      </c>
      <c r="C34" s="5">
        <v>2153</v>
      </c>
      <c r="D34" s="22">
        <f t="shared" si="0"/>
        <v>2.3734456301261135E-2</v>
      </c>
      <c r="E34" s="23">
        <f t="shared" si="2"/>
        <v>0.78108739747773182</v>
      </c>
      <c r="F34" s="34">
        <v>6.9248117800000015</v>
      </c>
      <c r="G34" s="22">
        <f t="shared" si="1"/>
        <v>2.0779837463539886E-2</v>
      </c>
      <c r="H34" s="22">
        <f t="shared" si="3"/>
        <v>0.41604042574313954</v>
      </c>
      <c r="I34" s="6">
        <f t="shared" si="4"/>
        <v>3216.354751509522</v>
      </c>
    </row>
    <row r="35" spans="2:9" ht="17.100000000000001" customHeight="1">
      <c r="B35" s="38" t="s">
        <v>37</v>
      </c>
      <c r="C35" s="5">
        <v>1881</v>
      </c>
      <c r="D35" s="22">
        <f t="shared" si="0"/>
        <v>2.0735955551635946E-2</v>
      </c>
      <c r="E35" s="23">
        <f t="shared" si="2"/>
        <v>0.8018233530293678</v>
      </c>
      <c r="F35" s="34">
        <v>5.9951786199999964</v>
      </c>
      <c r="G35" s="22">
        <f t="shared" si="1"/>
        <v>1.799021276625792E-2</v>
      </c>
      <c r="H35" s="22">
        <f t="shared" si="3"/>
        <v>0.43403063850939744</v>
      </c>
      <c r="I35" s="6">
        <f t="shared" si="4"/>
        <v>3187.2294630515662</v>
      </c>
    </row>
    <row r="36" spans="2:9" ht="17.100000000000001" customHeight="1">
      <c r="B36" s="38" t="s">
        <v>38</v>
      </c>
      <c r="C36" s="5">
        <v>1524</v>
      </c>
      <c r="D36" s="22">
        <f t="shared" si="0"/>
        <v>1.6800423317752888E-2</v>
      </c>
      <c r="E36" s="23">
        <f t="shared" si="2"/>
        <v>0.81862377634712069</v>
      </c>
      <c r="F36" s="34">
        <v>4.9486886999999973</v>
      </c>
      <c r="G36" s="22">
        <f t="shared" si="1"/>
        <v>1.4849926627703434E-2</v>
      </c>
      <c r="H36" s="22">
        <f t="shared" si="3"/>
        <v>0.4488805651371009</v>
      </c>
      <c r="I36" s="6">
        <f t="shared" si="4"/>
        <v>3247.1710629921245</v>
      </c>
    </row>
    <row r="37" spans="2:9" ht="17.100000000000001" customHeight="1">
      <c r="B37" s="38" t="s">
        <v>39</v>
      </c>
      <c r="C37" s="5">
        <v>1415</v>
      </c>
      <c r="D37" s="22">
        <f t="shared" si="0"/>
        <v>1.5598818237939854E-2</v>
      </c>
      <c r="E37" s="23">
        <f t="shared" si="2"/>
        <v>0.83422259458506054</v>
      </c>
      <c r="F37" s="34">
        <v>5.2660450700000032</v>
      </c>
      <c r="G37" s="22">
        <f t="shared" si="1"/>
        <v>1.5802243310976398E-2</v>
      </c>
      <c r="H37" s="22">
        <f t="shared" si="3"/>
        <v>0.4646828084480773</v>
      </c>
      <c r="I37" s="6">
        <f t="shared" si="4"/>
        <v>3721.5866219081295</v>
      </c>
    </row>
    <row r="38" spans="2:9" ht="17.100000000000001" customHeight="1">
      <c r="B38" s="39" t="s">
        <v>40</v>
      </c>
      <c r="C38" s="7">
        <v>1205</v>
      </c>
      <c r="D38" s="24">
        <f t="shared" si="0"/>
        <v>1.3283799276832172E-2</v>
      </c>
      <c r="E38" s="25">
        <f t="shared" si="2"/>
        <v>0.84750639386189275</v>
      </c>
      <c r="F38" s="32">
        <v>4.8145740099999994</v>
      </c>
      <c r="G38" s="24">
        <f t="shared" si="1"/>
        <v>1.4447477933325636E-2</v>
      </c>
      <c r="H38" s="24">
        <f t="shared" si="3"/>
        <v>0.47913028638140293</v>
      </c>
      <c r="I38" s="6">
        <f t="shared" si="4"/>
        <v>3995.4971037344399</v>
      </c>
    </row>
    <row r="39" spans="2:9" ht="17.100000000000001" customHeight="1">
      <c r="B39" s="40" t="s">
        <v>41</v>
      </c>
      <c r="C39" s="9">
        <v>1086</v>
      </c>
      <c r="D39" s="26">
        <f t="shared" si="0"/>
        <v>1.1971955198871153E-2</v>
      </c>
      <c r="E39" s="27">
        <f t="shared" si="2"/>
        <v>0.85947834906076392</v>
      </c>
      <c r="F39" s="33">
        <v>5.0877453800000012</v>
      </c>
      <c r="G39" s="26">
        <f t="shared" si="1"/>
        <v>1.5267205147383221E-2</v>
      </c>
      <c r="H39" s="26">
        <f t="shared" si="3"/>
        <v>0.49439749152878615</v>
      </c>
      <c r="I39" s="10">
        <f t="shared" si="4"/>
        <v>4684.8484162062623</v>
      </c>
    </row>
    <row r="40" spans="2:9" ht="17.100000000000001" customHeight="1">
      <c r="B40" s="38" t="s">
        <v>42</v>
      </c>
      <c r="C40" s="5">
        <v>1915</v>
      </c>
      <c r="D40" s="22">
        <f t="shared" si="0"/>
        <v>2.1110768145339093E-2</v>
      </c>
      <c r="E40" s="23">
        <f t="shared" si="2"/>
        <v>0.880589117206103</v>
      </c>
      <c r="F40" s="34">
        <v>8.0971777300000021</v>
      </c>
      <c r="G40" s="22">
        <f t="shared" si="1"/>
        <v>2.4297849889400869E-2</v>
      </c>
      <c r="H40" s="22">
        <f t="shared" si="3"/>
        <v>0.51869534141818696</v>
      </c>
      <c r="I40" s="6">
        <f t="shared" si="4"/>
        <v>4228.2912428198442</v>
      </c>
    </row>
    <row r="41" spans="2:9" ht="17.100000000000001" customHeight="1">
      <c r="B41" s="38" t="s">
        <v>43</v>
      </c>
      <c r="C41" s="5">
        <v>1415</v>
      </c>
      <c r="D41" s="22">
        <f t="shared" si="0"/>
        <v>1.5598818237939854E-2</v>
      </c>
      <c r="E41" s="23">
        <f t="shared" si="2"/>
        <v>0.89618793544404285</v>
      </c>
      <c r="F41" s="34">
        <v>6.4099941500000011</v>
      </c>
      <c r="G41" s="22">
        <f t="shared" si="1"/>
        <v>1.9234982958517537E-2</v>
      </c>
      <c r="H41" s="22">
        <f t="shared" si="3"/>
        <v>0.53793032437670452</v>
      </c>
      <c r="I41" s="6">
        <f t="shared" si="4"/>
        <v>4530.0312014134288</v>
      </c>
    </row>
    <row r="42" spans="2:9" ht="17.100000000000001" customHeight="1">
      <c r="B42" s="38" t="s">
        <v>44</v>
      </c>
      <c r="C42" s="5">
        <v>1180</v>
      </c>
      <c r="D42" s="22">
        <f t="shared" si="0"/>
        <v>1.300820178146221E-2</v>
      </c>
      <c r="E42" s="23">
        <f t="shared" si="2"/>
        <v>0.90919613722550507</v>
      </c>
      <c r="F42" s="34">
        <v>6.1607517299999994</v>
      </c>
      <c r="G42" s="22">
        <f t="shared" si="1"/>
        <v>1.8487061261702929E-2</v>
      </c>
      <c r="H42" s="22">
        <f t="shared" si="3"/>
        <v>0.55641738563840748</v>
      </c>
      <c r="I42" s="6">
        <f t="shared" si="4"/>
        <v>5220.9760423728812</v>
      </c>
    </row>
    <row r="43" spans="2:9" ht="17.100000000000001" customHeight="1">
      <c r="B43" s="38" t="s">
        <v>45</v>
      </c>
      <c r="C43" s="5">
        <v>927</v>
      </c>
      <c r="D43" s="22">
        <f t="shared" si="0"/>
        <v>1.0219155128318193E-2</v>
      </c>
      <c r="E43" s="23">
        <f t="shared" si="2"/>
        <v>0.91941529235382324</v>
      </c>
      <c r="F43" s="34">
        <v>5.1939632399999995</v>
      </c>
      <c r="G43" s="22">
        <f t="shared" si="1"/>
        <v>1.5585941589130235E-2</v>
      </c>
      <c r="H43" s="22">
        <f t="shared" si="3"/>
        <v>0.57200332722753766</v>
      </c>
      <c r="I43" s="6">
        <f t="shared" si="4"/>
        <v>5602.9808414239478</v>
      </c>
    </row>
    <row r="44" spans="2:9" ht="17.100000000000001" customHeight="1">
      <c r="B44" s="39" t="s">
        <v>46</v>
      </c>
      <c r="C44" s="7">
        <v>797</v>
      </c>
      <c r="D44" s="24">
        <f t="shared" si="0"/>
        <v>8.7860481523943917E-3</v>
      </c>
      <c r="E44" s="25">
        <f t="shared" si="2"/>
        <v>0.92820134050621761</v>
      </c>
      <c r="F44" s="32">
        <v>4.2378557099999972</v>
      </c>
      <c r="G44" s="24">
        <f t="shared" si="1"/>
        <v>1.2716873128894536E-2</v>
      </c>
      <c r="H44" s="24">
        <f t="shared" si="3"/>
        <v>0.58472020035643224</v>
      </c>
      <c r="I44" s="8">
        <f t="shared" si="4"/>
        <v>5317.2593601003728</v>
      </c>
    </row>
    <row r="45" spans="2:9" ht="17.100000000000001" customHeight="1">
      <c r="B45" s="40" t="s">
        <v>47</v>
      </c>
      <c r="C45" s="9">
        <v>684</v>
      </c>
      <c r="D45" s="26">
        <f t="shared" si="0"/>
        <v>7.540347473322162E-3</v>
      </c>
      <c r="E45" s="27">
        <f t="shared" si="2"/>
        <v>0.93574168797953972</v>
      </c>
      <c r="F45" s="33">
        <v>4.0116425300000005</v>
      </c>
      <c r="G45" s="26">
        <f t="shared" si="1"/>
        <v>1.2038057117449034E-2</v>
      </c>
      <c r="H45" s="26">
        <f t="shared" si="3"/>
        <v>0.59675825747388123</v>
      </c>
      <c r="I45" s="6">
        <f t="shared" si="4"/>
        <v>5864.9744590643277</v>
      </c>
    </row>
    <row r="46" spans="2:9" ht="17.100000000000001" customHeight="1">
      <c r="B46" s="38" t="s">
        <v>48</v>
      </c>
      <c r="C46" s="5">
        <v>1709</v>
      </c>
      <c r="D46" s="22">
        <f t="shared" si="0"/>
        <v>1.8839844783490607E-2</v>
      </c>
      <c r="E46" s="23">
        <f t="shared" si="2"/>
        <v>0.95458153276303037</v>
      </c>
      <c r="F46" s="34">
        <v>12.068525470000008</v>
      </c>
      <c r="G46" s="22">
        <f t="shared" si="1"/>
        <v>3.6214991202431122E-2</v>
      </c>
      <c r="H46" s="22">
        <f t="shared" si="3"/>
        <v>0.63297324867631233</v>
      </c>
      <c r="I46" s="6">
        <f t="shared" si="4"/>
        <v>7061.7469104739657</v>
      </c>
    </row>
    <row r="47" spans="2:9" ht="17.100000000000001" customHeight="1">
      <c r="B47" s="38" t="s">
        <v>49</v>
      </c>
      <c r="C47" s="5">
        <v>1025</v>
      </c>
      <c r="D47" s="22">
        <f t="shared" si="0"/>
        <v>1.1299497310168445E-2</v>
      </c>
      <c r="E47" s="23">
        <f t="shared" si="2"/>
        <v>0.96588103007319881</v>
      </c>
      <c r="F47" s="34">
        <v>7.7204382899999988</v>
      </c>
      <c r="G47" s="22">
        <f t="shared" si="1"/>
        <v>2.3167337670727237E-2</v>
      </c>
      <c r="H47" s="22">
        <f t="shared" si="3"/>
        <v>0.65614058634703953</v>
      </c>
      <c r="I47" s="6">
        <f t="shared" si="4"/>
        <v>7532.1349170731701</v>
      </c>
    </row>
    <row r="48" spans="2:9" ht="17.100000000000001" customHeight="1">
      <c r="B48" s="38" t="s">
        <v>50</v>
      </c>
      <c r="C48" s="5">
        <v>614</v>
      </c>
      <c r="D48" s="22">
        <f t="shared" si="0"/>
        <v>6.7686744862862688E-3</v>
      </c>
      <c r="E48" s="23">
        <f t="shared" si="2"/>
        <v>0.97264970455948507</v>
      </c>
      <c r="F48" s="34">
        <v>5.6605155099999998</v>
      </c>
      <c r="G48" s="22">
        <f t="shared" si="1"/>
        <v>1.6985962361802494E-2</v>
      </c>
      <c r="H48" s="22">
        <f t="shared" si="3"/>
        <v>0.67312654870884203</v>
      </c>
      <c r="I48" s="6">
        <f t="shared" si="4"/>
        <v>9219.0806351791525</v>
      </c>
    </row>
    <row r="49" spans="2:9" ht="17.100000000000001" customHeight="1">
      <c r="B49" s="38" t="s">
        <v>51</v>
      </c>
      <c r="C49" s="5">
        <v>481</v>
      </c>
      <c r="D49" s="22">
        <f t="shared" si="0"/>
        <v>5.3024958109180705E-3</v>
      </c>
      <c r="E49" s="23">
        <f t="shared" si="2"/>
        <v>0.97795220037040309</v>
      </c>
      <c r="F49" s="34">
        <v>4.6927445700000003</v>
      </c>
      <c r="G49" s="22">
        <f t="shared" si="1"/>
        <v>1.4081894572809507E-2</v>
      </c>
      <c r="H49" s="22">
        <f t="shared" si="3"/>
        <v>0.68720844328165154</v>
      </c>
      <c r="I49" s="6">
        <f t="shared" si="4"/>
        <v>9756.2257172557183</v>
      </c>
    </row>
    <row r="50" spans="2:9" ht="17.100000000000001" customHeight="1">
      <c r="B50" s="39" t="s">
        <v>52</v>
      </c>
      <c r="C50" s="7">
        <v>364</v>
      </c>
      <c r="D50" s="24">
        <f t="shared" si="0"/>
        <v>4.0126995325866482E-3</v>
      </c>
      <c r="E50" s="25">
        <f t="shared" si="2"/>
        <v>0.98196489990298974</v>
      </c>
      <c r="F50" s="32">
        <v>4.4361172800000004</v>
      </c>
      <c r="G50" s="24">
        <f t="shared" si="1"/>
        <v>1.3311812504974777E-2</v>
      </c>
      <c r="H50" s="24">
        <f t="shared" si="3"/>
        <v>0.70052025578662636</v>
      </c>
      <c r="I50" s="6">
        <f t="shared" si="4"/>
        <v>12187.135384615385</v>
      </c>
    </row>
    <row r="51" spans="2:9" ht="17.100000000000001" customHeight="1">
      <c r="B51" s="38" t="s">
        <v>53</v>
      </c>
      <c r="C51" s="5">
        <v>255</v>
      </c>
      <c r="D51" s="22">
        <f t="shared" si="0"/>
        <v>2.8110944527736134E-3</v>
      </c>
      <c r="E51" s="23">
        <f t="shared" si="2"/>
        <v>0.98477599435576335</v>
      </c>
      <c r="F51" s="34">
        <v>3.8350894000000006</v>
      </c>
      <c r="G51" s="22">
        <f t="shared" si="1"/>
        <v>1.1508259996366961E-2</v>
      </c>
      <c r="H51" s="22">
        <f t="shared" si="3"/>
        <v>0.71202851578299331</v>
      </c>
      <c r="I51" s="10">
        <f t="shared" si="4"/>
        <v>15039.566274509807</v>
      </c>
    </row>
    <row r="52" spans="2:9" ht="17.100000000000001" customHeight="1">
      <c r="B52" s="38" t="s">
        <v>54</v>
      </c>
      <c r="C52" s="5">
        <v>581</v>
      </c>
      <c r="D52" s="22">
        <f t="shared" si="0"/>
        <v>6.4048857923979189E-3</v>
      </c>
      <c r="E52" s="23">
        <f t="shared" si="2"/>
        <v>0.9911808801481613</v>
      </c>
      <c r="F52" s="34">
        <v>7.9341415300000016</v>
      </c>
      <c r="G52" s="22">
        <f t="shared" si="1"/>
        <v>2.3808614103027887E-2</v>
      </c>
      <c r="H52" s="22">
        <f t="shared" si="3"/>
        <v>0.73583712988602124</v>
      </c>
      <c r="I52" s="6">
        <f t="shared" si="4"/>
        <v>13656.009518072291</v>
      </c>
    </row>
    <row r="53" spans="2:9" ht="17.100000000000001" customHeight="1">
      <c r="B53" s="38" t="s">
        <v>55</v>
      </c>
      <c r="C53" s="5">
        <v>251</v>
      </c>
      <c r="D53" s="22">
        <f t="shared" si="0"/>
        <v>2.7669988535144194E-3</v>
      </c>
      <c r="E53" s="23">
        <f t="shared" si="2"/>
        <v>0.99394787900167569</v>
      </c>
      <c r="F53" s="34">
        <v>4.852548360000001</v>
      </c>
      <c r="G53" s="22">
        <f t="shared" si="1"/>
        <v>1.4561430607543101E-2</v>
      </c>
      <c r="H53" s="22">
        <f t="shared" si="3"/>
        <v>0.75039856049356435</v>
      </c>
      <c r="I53" s="6">
        <f t="shared" si="4"/>
        <v>19332.861992031878</v>
      </c>
    </row>
    <row r="54" spans="2:9" ht="17.100000000000001" customHeight="1">
      <c r="B54" s="38" t="s">
        <v>56</v>
      </c>
      <c r="C54" s="5">
        <v>139</v>
      </c>
      <c r="D54" s="22">
        <f t="shared" si="0"/>
        <v>1.5323220742569893E-3</v>
      </c>
      <c r="E54" s="23">
        <f t="shared" si="2"/>
        <v>0.99548020107593271</v>
      </c>
      <c r="F54" s="34">
        <v>2.8238859199999999</v>
      </c>
      <c r="G54" s="22">
        <f t="shared" si="1"/>
        <v>8.4738607051611133E-3</v>
      </c>
      <c r="H54" s="22">
        <f t="shared" si="3"/>
        <v>0.75887242119872544</v>
      </c>
      <c r="I54" s="6">
        <f t="shared" si="4"/>
        <v>20315.726043165469</v>
      </c>
    </row>
    <row r="55" spans="2:9" ht="17.100000000000001" customHeight="1" thickBot="1">
      <c r="B55" s="41" t="s">
        <v>57</v>
      </c>
      <c r="C55" s="11">
        <v>410</v>
      </c>
      <c r="D55" s="28">
        <f t="shared" si="0"/>
        <v>4.5197989240673784E-3</v>
      </c>
      <c r="E55" s="23">
        <f t="shared" si="2"/>
        <v>1</v>
      </c>
      <c r="F55" s="35">
        <v>80.354964330000044</v>
      </c>
      <c r="G55" s="28">
        <f t="shared" si="1"/>
        <v>0.24112757880127475</v>
      </c>
      <c r="H55" s="22">
        <f t="shared" si="3"/>
        <v>1.0000000000000002</v>
      </c>
      <c r="I55" s="6">
        <f t="shared" si="4"/>
        <v>195987.71787804889</v>
      </c>
    </row>
    <row r="56" spans="2:9" ht="17.100000000000001" customHeight="1" thickTop="1" thickBot="1">
      <c r="B56" s="12" t="s">
        <v>8</v>
      </c>
      <c r="C56" s="13">
        <v>90712</v>
      </c>
      <c r="D56" s="14">
        <f t="shared" si="0"/>
        <v>1</v>
      </c>
      <c r="E56" s="15"/>
      <c r="F56" s="36">
        <v>333.24667684000002</v>
      </c>
      <c r="G56" s="14">
        <f t="shared" si="1"/>
        <v>1</v>
      </c>
      <c r="H56" s="15"/>
      <c r="I56" s="16">
        <f>F56*10^6/C56</f>
        <v>3673.6779790986861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8:E56 G28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2019-09-19T14:34:15Z</dcterms:modified>
</cp:coreProperties>
</file>