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8" sheetId="255" r:id="rId1"/>
  </sheets>
  <definedNames>
    <definedName name="_xlnm.Print_Area" localSheetId="0">I.8!$A$2:$I$56</definedName>
  </definedNames>
  <calcPr calcId="162913"/>
</workbook>
</file>

<file path=xl/calcChain.xml><?xml version="1.0" encoding="utf-8"?>
<calcChain xmlns="http://schemas.openxmlformats.org/spreadsheetml/2006/main">
  <c r="I56" i="255" l="1"/>
  <c r="G56" i="255"/>
  <c r="D56" i="255"/>
  <c r="I55" i="255"/>
  <c r="G55" i="255"/>
  <c r="D55" i="255"/>
  <c r="I54" i="255"/>
  <c r="G54" i="255"/>
  <c r="D54" i="255"/>
  <c r="I53" i="255"/>
  <c r="G53" i="255"/>
  <c r="D53" i="255"/>
  <c r="I52" i="255"/>
  <c r="G52" i="255"/>
  <c r="D52" i="255"/>
  <c r="I51" i="255"/>
  <c r="G51" i="255"/>
  <c r="D51" i="255"/>
  <c r="I50" i="255"/>
  <c r="G50" i="255"/>
  <c r="D50" i="255"/>
  <c r="I49" i="255"/>
  <c r="G49" i="255"/>
  <c r="D49" i="255"/>
  <c r="I48" i="255"/>
  <c r="G48" i="255"/>
  <c r="D48" i="255"/>
  <c r="I47" i="255"/>
  <c r="G47" i="255"/>
  <c r="D47" i="255"/>
  <c r="I46" i="255"/>
  <c r="G46" i="255"/>
  <c r="D46" i="255"/>
  <c r="I45" i="255"/>
  <c r="G45" i="255"/>
  <c r="D45" i="255"/>
  <c r="I44" i="255"/>
  <c r="G44" i="255"/>
  <c r="D44" i="255"/>
  <c r="I43" i="255"/>
  <c r="G43" i="255"/>
  <c r="D43" i="255"/>
  <c r="I42" i="255"/>
  <c r="G42" i="255"/>
  <c r="D42" i="255"/>
  <c r="I41" i="255"/>
  <c r="G41" i="255"/>
  <c r="D41" i="255"/>
  <c r="I40" i="255"/>
  <c r="G40" i="255"/>
  <c r="D40" i="255"/>
  <c r="I39" i="255"/>
  <c r="G39" i="255"/>
  <c r="D39" i="255"/>
  <c r="I38" i="255"/>
  <c r="G38" i="255"/>
  <c r="D38" i="255"/>
  <c r="I37" i="255"/>
  <c r="G37" i="255"/>
  <c r="D37" i="255"/>
  <c r="I36" i="255"/>
  <c r="G36" i="255"/>
  <c r="D36" i="255"/>
  <c r="I35" i="255"/>
  <c r="G35" i="255"/>
  <c r="D35" i="255"/>
  <c r="I34" i="255"/>
  <c r="G34" i="255"/>
  <c r="D34" i="255"/>
  <c r="I33" i="255"/>
  <c r="G33" i="255"/>
  <c r="D33" i="255"/>
  <c r="I32" i="255"/>
  <c r="G32" i="255"/>
  <c r="D32" i="255"/>
  <c r="I31" i="255"/>
  <c r="G31" i="255"/>
  <c r="D31" i="255"/>
  <c r="I30" i="255"/>
  <c r="G30" i="255"/>
  <c r="D30" i="255"/>
  <c r="I29" i="255"/>
  <c r="G29" i="255"/>
  <c r="D29" i="255"/>
  <c r="I28" i="255"/>
  <c r="G28" i="255"/>
  <c r="D28" i="255"/>
  <c r="I27" i="255"/>
  <c r="G27" i="255"/>
  <c r="D27" i="255"/>
  <c r="I26" i="255"/>
  <c r="G26" i="255"/>
  <c r="D26" i="255"/>
  <c r="I25" i="255"/>
  <c r="G25" i="255"/>
  <c r="D25" i="255"/>
  <c r="I24" i="255"/>
  <c r="G24" i="255"/>
  <c r="D24" i="255"/>
  <c r="I23" i="255"/>
  <c r="G23" i="255"/>
  <c r="D23" i="255"/>
  <c r="I22" i="255"/>
  <c r="G22" i="255"/>
  <c r="D22" i="255"/>
  <c r="I21" i="255"/>
  <c r="G21" i="255"/>
  <c r="D21" i="255"/>
  <c r="I20" i="255"/>
  <c r="G20" i="255"/>
  <c r="D20" i="255"/>
  <c r="I19" i="255"/>
  <c r="G19" i="255"/>
  <c r="D19" i="255"/>
  <c r="I18" i="255"/>
  <c r="G18" i="255"/>
  <c r="D18" i="255"/>
  <c r="I17" i="255"/>
  <c r="G17" i="255"/>
  <c r="D17" i="255"/>
  <c r="I16" i="255"/>
  <c r="G16" i="255"/>
  <c r="D16" i="255"/>
  <c r="I15" i="255"/>
  <c r="G15" i="255"/>
  <c r="D15" i="255"/>
  <c r="I14" i="255"/>
  <c r="G14" i="255"/>
  <c r="D14" i="255"/>
  <c r="I13" i="255"/>
  <c r="G13" i="255"/>
  <c r="D13" i="255"/>
  <c r="I12" i="255"/>
  <c r="G12" i="255"/>
  <c r="D12" i="255"/>
  <c r="I11" i="255"/>
  <c r="G11" i="255"/>
  <c r="D11" i="255"/>
  <c r="I10" i="255"/>
  <c r="G10" i="255"/>
  <c r="D10" i="255"/>
  <c r="I9" i="255"/>
  <c r="G9" i="255"/>
  <c r="H9" i="255" s="1"/>
  <c r="D9" i="255"/>
  <c r="E9" i="255" s="1"/>
  <c r="H10" i="255" l="1"/>
  <c r="H11" i="255" s="1"/>
  <c r="H12" i="255" s="1"/>
  <c r="H13" i="255" s="1"/>
  <c r="H14" i="255" s="1"/>
  <c r="H15" i="255" s="1"/>
  <c r="H16" i="255" s="1"/>
  <c r="H17" i="255" s="1"/>
  <c r="H18" i="255" s="1"/>
  <c r="H19" i="255" s="1"/>
  <c r="H20" i="255" s="1"/>
  <c r="H21" i="255" s="1"/>
  <c r="H22" i="255" s="1"/>
  <c r="H23" i="255" s="1"/>
  <c r="H24" i="255" s="1"/>
  <c r="H25" i="255" s="1"/>
  <c r="H26" i="255" s="1"/>
  <c r="H27" i="255" s="1"/>
  <c r="H28" i="255" s="1"/>
  <c r="H29" i="255" s="1"/>
  <c r="H30" i="255" s="1"/>
  <c r="H31" i="255" s="1"/>
  <c r="H32" i="255" s="1"/>
  <c r="H33" i="255" s="1"/>
  <c r="H34" i="255" s="1"/>
  <c r="H35" i="255" s="1"/>
  <c r="H36" i="255" s="1"/>
  <c r="H37" i="255" s="1"/>
  <c r="H38" i="255" s="1"/>
  <c r="H39" i="255" s="1"/>
  <c r="H40" i="255" s="1"/>
  <c r="H41" i="255" s="1"/>
  <c r="H42" i="255" s="1"/>
  <c r="H43" i="255" s="1"/>
  <c r="H44" i="255" s="1"/>
  <c r="H45" i="255" s="1"/>
  <c r="H46" i="255" s="1"/>
  <c r="H47" i="255" s="1"/>
  <c r="H48" i="255" s="1"/>
  <c r="H49" i="255" s="1"/>
  <c r="H50" i="255" s="1"/>
  <c r="H51" i="255" s="1"/>
  <c r="H52" i="255" s="1"/>
  <c r="H53" i="255" s="1"/>
  <c r="H54" i="255" s="1"/>
  <c r="H55" i="255" s="1"/>
  <c r="E10" i="255"/>
  <c r="E11" i="255" s="1"/>
  <c r="E12" i="255" s="1"/>
  <c r="E13" i="255" s="1"/>
  <c r="E14" i="255" s="1"/>
  <c r="E15" i="255" s="1"/>
  <c r="E16" i="255" s="1"/>
  <c r="E17" i="255" s="1"/>
  <c r="E18" i="255" s="1"/>
  <c r="E19" i="255" s="1"/>
  <c r="E20" i="255" s="1"/>
  <c r="E21" i="255" s="1"/>
  <c r="E22" i="255" s="1"/>
  <c r="E23" i="255" s="1"/>
  <c r="E24" i="255" s="1"/>
  <c r="E25" i="255" s="1"/>
  <c r="E26" i="255" s="1"/>
  <c r="E27" i="255" s="1"/>
  <c r="E28" i="255" s="1"/>
  <c r="E29" i="255" s="1"/>
  <c r="E30" i="255" s="1"/>
  <c r="E31" i="255" s="1"/>
  <c r="E32" i="255" s="1"/>
  <c r="E33" i="255" s="1"/>
  <c r="E34" i="255" s="1"/>
  <c r="E35" i="255" s="1"/>
  <c r="E36" i="255" s="1"/>
  <c r="E37" i="255" s="1"/>
  <c r="E38" i="255" s="1"/>
  <c r="E39" i="255" s="1"/>
  <c r="E40" i="255" s="1"/>
  <c r="E41" i="255" s="1"/>
  <c r="E42" i="255" s="1"/>
  <c r="E43" i="255" s="1"/>
  <c r="E44" i="255" s="1"/>
  <c r="E45" i="255" s="1"/>
  <c r="E46" i="255" s="1"/>
  <c r="E47" i="255" s="1"/>
  <c r="E48" i="255" s="1"/>
  <c r="E49" i="255" s="1"/>
  <c r="E50" i="255" s="1"/>
  <c r="E51" i="255" s="1"/>
  <c r="E52" i="255" s="1"/>
  <c r="E53" i="255" s="1"/>
  <c r="E54" i="255" s="1"/>
  <c r="E55" i="25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<sst xmlns="http://schemas.openxmlformats.org/spreadsheetml/2006/main" count="70" uniqueCount="66">
  <si>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</si>
  <si>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</si>
  <si>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</si>
  <si>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</si>
  <si>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</si>
  <si>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</si>
  <si>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</si>
  <si>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</si>
  <si>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</si>
  <si>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</si>
  <si>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</si>
  <si>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</si>
  <si>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</si>
  <si>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</si>
  <si>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</si>
  <si>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</si>
  <si>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</si>
  <si>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</si>
  <si>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</si>
  <si>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</si>
  <si>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</si>
  <si>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</si>
  <si>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</si>
  <si>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</si>
  <si>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</si>
  <si>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</si>
  <si>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</si>
  <si>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</si>
  <si>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</si>
  <si>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</si>
  <si>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</si>
  <si>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</si>
  <si>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</si>
  <si>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</si>
  <si>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</si>
  <si>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</si>
  <si>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</si>
  <si>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</si>
  <si>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</si>
  <si>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</si>
  <si>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</si>
  <si>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</si>
  <si>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</si>
  <si>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</si>
  <si>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</si>
  <si>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</si>
  <si>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</si>
  <si>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</si>
  <si>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</si>
  <si>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</si>
  <si>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</si>
  <si>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</si>
  <si>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</si>
  <si>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</si>
  <si>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</si>
  <si>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</si>
  <si>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</si>
  <si>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</si>
  <si>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</si>
  <si>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</si>
  <si>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</si>
  <si>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</si>
  <si>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</si>
  <si>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</si>
  <si>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</si>
  <si>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I.8. SALDO (-) DE RENDIMIENTOS DEL CAPITAL MOBILIARIO A INTEGRAR EN LA BASE
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</si>
</sst>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0" xfId="0" applyFont="1" applyFill="1" applyBorder="1" applyAlignment="1" applyProtection="1">
      <alignment horizontal="centerContinuous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5.1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515</v>
      </c>
      <c r="D9" s="19">
        <f t="shared" ref="D9:D56" si="0">C9/$C$56</f>
        <v>1.2204369875349542E-2</v>
      </c>
      <c r="E9" s="20">
        <f>D9</f>
        <v>1.2204369875349542E-2</v>
      </c>
      <c r="F9" s="32">
        <v>0.10295686000000003</v>
      </c>
      <c r="G9" s="19">
        <f t="shared" ref="G9:G56" si="1">F9/$F$56</f>
        <v>9.5424312051080266E-3</v>
      </c>
      <c r="H9" s="19">
        <f>G9</f>
        <v>9.5424312051080266E-3</v>
      </c>
      <c r="I9" s="3">
        <f>F9*10^6/C9</f>
        <v>199.9162330097088</v>
      </c>
      <c r="J9" s="4"/>
    </row>
    <row r="10" spans="2:10" ht="17.100000000000001" customHeight="1">
      <c r="B10" s="38" t="s">
        <v>12</v>
      </c>
      <c r="C10" s="5">
        <v>2233</v>
      </c>
      <c r="D10" s="21">
        <f t="shared" si="0"/>
        <v>5.2917199867292292E-2</v>
      </c>
      <c r="E10" s="22">
        <f>D10+E9</f>
        <v>6.5121569742641827E-2</v>
      </c>
      <c r="F10" s="33">
        <v>5.8444449999999981E-2</v>
      </c>
      <c r="G10" s="21">
        <f t="shared" si="1"/>
        <v>5.4168526841764158E-3</v>
      </c>
      <c r="H10" s="21">
        <f>G10+H9</f>
        <v>1.4959283889284442E-2</v>
      </c>
      <c r="I10" s="6">
        <f>F10*10^6/C10</f>
        <v>26.173063143752792</v>
      </c>
    </row>
    <row r="11" spans="2:10" ht="17.100000000000001" customHeight="1">
      <c r="B11" s="38" t="s">
        <v>13</v>
      </c>
      <c r="C11" s="5">
        <v>1280</v>
      </c>
      <c r="D11" s="21">
        <f t="shared" si="0"/>
        <v>3.0333191146499835E-2</v>
      </c>
      <c r="E11" s="22">
        <f t="shared" ref="E11:E55" si="2">D11+E10</f>
        <v>9.5454760889141663E-2</v>
      </c>
      <c r="F11" s="33">
        <v>6.6979989999999962E-2</v>
      </c>
      <c r="G11" s="21">
        <f t="shared" si="1"/>
        <v>6.2079588158945702E-3</v>
      </c>
      <c r="H11" s="21">
        <f t="shared" ref="H11:H55" si="3">G11+H10</f>
        <v>2.1167242705179012E-2</v>
      </c>
      <c r="I11" s="6">
        <f t="shared" ref="I11:I55" si="4">F11*10^6/C11</f>
        <v>52.32811718749997</v>
      </c>
    </row>
    <row r="12" spans="2:10" ht="17.100000000000001" customHeight="1">
      <c r="B12" s="38" t="s">
        <v>14</v>
      </c>
      <c r="C12" s="5">
        <v>1523</v>
      </c>
      <c r="D12" s="21">
        <f t="shared" si="0"/>
        <v>3.6091757903218162E-2</v>
      </c>
      <c r="E12" s="22">
        <f t="shared" si="2"/>
        <v>0.13154651879235982</v>
      </c>
      <c r="F12" s="33">
        <v>8.3714350000000035E-2</v>
      </c>
      <c r="G12" s="21">
        <f t="shared" si="1"/>
        <v>7.7589625961333245E-3</v>
      </c>
      <c r="H12" s="21">
        <f t="shared" si="3"/>
        <v>2.8926205301312336E-2</v>
      </c>
      <c r="I12" s="6">
        <f t="shared" si="4"/>
        <v>54.966743269862135</v>
      </c>
    </row>
    <row r="13" spans="2:10" ht="17.100000000000001" customHeight="1">
      <c r="B13" s="38" t="s">
        <v>15</v>
      </c>
      <c r="C13" s="5">
        <v>1523</v>
      </c>
      <c r="D13" s="21">
        <f t="shared" si="0"/>
        <v>3.6091757903218162E-2</v>
      </c>
      <c r="E13" s="22">
        <f t="shared" si="2"/>
        <v>0.16763827669557799</v>
      </c>
      <c r="F13" s="33">
        <v>8.5472130000000021E-2</v>
      </c>
      <c r="G13" s="21">
        <f t="shared" si="1"/>
        <v>7.9218802950968975E-3</v>
      </c>
      <c r="H13" s="21">
        <f t="shared" si="3"/>
        <v>3.684808559640923E-2</v>
      </c>
      <c r="I13" s="6">
        <f t="shared" si="4"/>
        <v>56.12089954038084</v>
      </c>
    </row>
    <row r="14" spans="2:10" ht="17.100000000000001" customHeight="1">
      <c r="B14" s="39" t="s">
        <v>16</v>
      </c>
      <c r="C14" s="7">
        <v>1208</v>
      </c>
      <c r="D14" s="23">
        <f t="shared" si="0"/>
        <v>2.8626949144509219E-2</v>
      </c>
      <c r="E14" s="24">
        <f t="shared" si="2"/>
        <v>0.19626522584008721</v>
      </c>
      <c r="F14" s="34">
        <v>0.31376215999999996</v>
      </c>
      <c r="G14" s="23">
        <f t="shared" si="1"/>
        <v>2.9080663751459557E-2</v>
      </c>
      <c r="H14" s="23">
        <f t="shared" si="3"/>
        <v>6.5928749347868784E-2</v>
      </c>
      <c r="I14" s="6">
        <f t="shared" si="4"/>
        <v>259.7368874172185</v>
      </c>
    </row>
    <row r="15" spans="2:10" ht="17.100000000000001" customHeight="1">
      <c r="B15" s="38" t="s">
        <v>17</v>
      </c>
      <c r="C15" s="5">
        <v>1060</v>
      </c>
      <c r="D15" s="21">
        <f t="shared" si="0"/>
        <v>2.5119673918195175E-2</v>
      </c>
      <c r="E15" s="22">
        <f t="shared" si="2"/>
        <v>0.22138489975828238</v>
      </c>
      <c r="F15" s="33">
        <v>0.12548813000000003</v>
      </c>
      <c r="G15" s="21">
        <f t="shared" si="1"/>
        <v>1.163071453016975E-2</v>
      </c>
      <c r="H15" s="21">
        <f t="shared" si="3"/>
        <v>7.755946387803854E-2</v>
      </c>
      <c r="I15" s="10">
        <f t="shared" si="4"/>
        <v>118.38502830188682</v>
      </c>
    </row>
    <row r="16" spans="2:10" ht="17.100000000000001" customHeight="1">
      <c r="B16" s="38" t="s">
        <v>18</v>
      </c>
      <c r="C16" s="5">
        <v>938</v>
      </c>
      <c r="D16" s="21">
        <f t="shared" si="0"/>
        <v>2.2228541637044411E-2</v>
      </c>
      <c r="E16" s="22">
        <f t="shared" si="2"/>
        <v>0.24361344139532679</v>
      </c>
      <c r="F16" s="33">
        <v>7.1607829999999997E-2</v>
      </c>
      <c r="G16" s="21">
        <f t="shared" si="1"/>
        <v>6.6368845312694122E-3</v>
      </c>
      <c r="H16" s="21">
        <f t="shared" si="3"/>
        <v>8.4196348409307953E-2</v>
      </c>
      <c r="I16" s="6">
        <f t="shared" si="4"/>
        <v>76.340970149253735</v>
      </c>
    </row>
    <row r="17" spans="2:9" ht="17.100000000000001" customHeight="1">
      <c r="B17" s="38" t="s">
        <v>19</v>
      </c>
      <c r="C17" s="5">
        <v>935</v>
      </c>
      <c r="D17" s="21">
        <f t="shared" si="0"/>
        <v>2.2157448220294799E-2</v>
      </c>
      <c r="E17" s="22">
        <f t="shared" si="2"/>
        <v>0.26577088961562156</v>
      </c>
      <c r="F17" s="33">
        <v>8.791575999999994E-2</v>
      </c>
      <c r="G17" s="21">
        <f t="shared" si="1"/>
        <v>8.1483651661947275E-3</v>
      </c>
      <c r="H17" s="21">
        <f t="shared" si="3"/>
        <v>9.2344713575502682E-2</v>
      </c>
      <c r="I17" s="6">
        <f t="shared" si="4"/>
        <v>94.027550802138975</v>
      </c>
    </row>
    <row r="18" spans="2:9" ht="17.100000000000001" customHeight="1">
      <c r="B18" s="38" t="s">
        <v>20</v>
      </c>
      <c r="C18" s="5">
        <v>1201</v>
      </c>
      <c r="D18" s="21">
        <f t="shared" si="0"/>
        <v>2.8461064505426799E-2</v>
      </c>
      <c r="E18" s="22">
        <f t="shared" si="2"/>
        <v>0.29423195412104836</v>
      </c>
      <c r="F18" s="33">
        <v>0.15561948999999994</v>
      </c>
      <c r="G18" s="21">
        <f t="shared" si="1"/>
        <v>1.4423402942737333E-2</v>
      </c>
      <c r="H18" s="21">
        <f t="shared" si="3"/>
        <v>0.10676811651824002</v>
      </c>
      <c r="I18" s="6">
        <f t="shared" si="4"/>
        <v>129.57492922564523</v>
      </c>
    </row>
    <row r="19" spans="2:9" ht="17.100000000000001" customHeight="1">
      <c r="B19" s="38" t="s">
        <v>21</v>
      </c>
      <c r="C19" s="5">
        <v>1383</v>
      </c>
      <c r="D19" s="21">
        <f t="shared" si="0"/>
        <v>3.2774065121569745E-2</v>
      </c>
      <c r="E19" s="22">
        <f t="shared" si="2"/>
        <v>0.32700601924261807</v>
      </c>
      <c r="F19" s="33">
        <v>8.2481609999999997E-2</v>
      </c>
      <c r="G19" s="21">
        <f t="shared" si="1"/>
        <v>7.6447075902620768E-3</v>
      </c>
      <c r="H19" s="21">
        <f t="shared" si="3"/>
        <v>0.11441282410850209</v>
      </c>
      <c r="I19" s="6">
        <f t="shared" si="4"/>
        <v>59.639631236442519</v>
      </c>
    </row>
    <row r="20" spans="2:9" ht="17.100000000000001" customHeight="1">
      <c r="B20" s="39" t="s">
        <v>22</v>
      </c>
      <c r="C20" s="7">
        <v>1416</v>
      </c>
      <c r="D20" s="23">
        <f t="shared" si="0"/>
        <v>3.3556092705815443E-2</v>
      </c>
      <c r="E20" s="24">
        <f t="shared" si="2"/>
        <v>0.36056211194843352</v>
      </c>
      <c r="F20" s="34">
        <v>0.10143724999999996</v>
      </c>
      <c r="G20" s="23">
        <f t="shared" si="1"/>
        <v>9.4015880025900521E-3</v>
      </c>
      <c r="H20" s="23">
        <f t="shared" si="3"/>
        <v>0.12381441211109215</v>
      </c>
      <c r="I20" s="8">
        <f t="shared" si="4"/>
        <v>71.636475988700539</v>
      </c>
    </row>
    <row r="21" spans="2:9" ht="17.100000000000001" customHeight="1">
      <c r="B21" s="40" t="s">
        <v>23</v>
      </c>
      <c r="C21" s="9">
        <v>1392</v>
      </c>
      <c r="D21" s="25">
        <f t="shared" si="0"/>
        <v>3.298734537181857E-2</v>
      </c>
      <c r="E21" s="26">
        <f t="shared" si="2"/>
        <v>0.39354945732025209</v>
      </c>
      <c r="F21" s="35">
        <v>0.13472085999999991</v>
      </c>
      <c r="G21" s="25">
        <f t="shared" si="1"/>
        <v>1.2486438868114166E-2</v>
      </c>
      <c r="H21" s="25">
        <f t="shared" si="3"/>
        <v>0.1363008509792063</v>
      </c>
      <c r="I21" s="6">
        <f t="shared" si="4"/>
        <v>96.7822270114942</v>
      </c>
    </row>
    <row r="22" spans="2:9" ht="17.100000000000001" customHeight="1">
      <c r="B22" s="38" t="s">
        <v>24</v>
      </c>
      <c r="C22" s="5">
        <v>1381</v>
      </c>
      <c r="D22" s="21">
        <f t="shared" si="0"/>
        <v>3.2726669510403338E-2</v>
      </c>
      <c r="E22" s="22">
        <f t="shared" si="2"/>
        <v>0.42627612683065541</v>
      </c>
      <c r="F22" s="33">
        <v>0.12905010999999997</v>
      </c>
      <c r="G22" s="21">
        <f t="shared" si="1"/>
        <v>1.1960852309274222E-2</v>
      </c>
      <c r="H22" s="21">
        <f t="shared" si="3"/>
        <v>0.14826170328848051</v>
      </c>
      <c r="I22" s="6">
        <f t="shared" si="4"/>
        <v>93.446857349746537</v>
      </c>
    </row>
    <row r="23" spans="2:9" ht="17.100000000000001" customHeight="1">
      <c r="B23" s="38" t="s">
        <v>25</v>
      </c>
      <c r="C23" s="5">
        <v>1393</v>
      </c>
      <c r="D23" s="21">
        <f t="shared" si="0"/>
        <v>3.3011043177401771E-2</v>
      </c>
      <c r="E23" s="22">
        <f t="shared" si="2"/>
        <v>0.45928717000805719</v>
      </c>
      <c r="F23" s="33">
        <v>9.5107399999999939E-2</v>
      </c>
      <c r="G23" s="21">
        <f t="shared" si="1"/>
        <v>8.8149135627940706E-3</v>
      </c>
      <c r="H23" s="21">
        <f t="shared" si="3"/>
        <v>0.15707661685127458</v>
      </c>
      <c r="I23" s="6">
        <f t="shared" si="4"/>
        <v>68.275233309404115</v>
      </c>
    </row>
    <row r="24" spans="2:9" ht="17.100000000000001" customHeight="1">
      <c r="B24" s="38" t="s">
        <v>26</v>
      </c>
      <c r="C24" s="5">
        <v>1303</v>
      </c>
      <c r="D24" s="21">
        <f t="shared" si="0"/>
        <v>3.0878240674913501E-2</v>
      </c>
      <c r="E24" s="22">
        <f t="shared" si="2"/>
        <v>0.4901654106829707</v>
      </c>
      <c r="F24" s="33">
        <v>0.10694159000000003</v>
      </c>
      <c r="G24" s="21">
        <f t="shared" si="1"/>
        <v>9.9117510532068329E-3</v>
      </c>
      <c r="H24" s="21">
        <f t="shared" si="3"/>
        <v>0.16698836790448141</v>
      </c>
      <c r="I24" s="6">
        <f t="shared" si="4"/>
        <v>82.073361473522667</v>
      </c>
    </row>
    <row r="25" spans="2:9" ht="17.100000000000001" customHeight="1">
      <c r="B25" s="38" t="s">
        <v>27</v>
      </c>
      <c r="C25" s="5">
        <v>1203</v>
      </c>
      <c r="D25" s="21">
        <f t="shared" si="0"/>
        <v>2.8508460116593203E-2</v>
      </c>
      <c r="E25" s="22">
        <f t="shared" si="2"/>
        <v>0.51867387079956395</v>
      </c>
      <c r="F25" s="33">
        <v>0.12958088999999998</v>
      </c>
      <c r="G25" s="21">
        <f t="shared" si="1"/>
        <v>1.201004700727732E-2</v>
      </c>
      <c r="H25" s="21">
        <f t="shared" si="3"/>
        <v>0.17899841491175872</v>
      </c>
      <c r="I25" s="6">
        <f t="shared" si="4"/>
        <v>107.71478802992516</v>
      </c>
    </row>
    <row r="26" spans="2:9" ht="17.100000000000001" customHeight="1">
      <c r="B26" s="39" t="s">
        <v>28</v>
      </c>
      <c r="C26" s="7">
        <v>1171</v>
      </c>
      <c r="D26" s="23">
        <f t="shared" si="0"/>
        <v>2.7750130337930709E-2</v>
      </c>
      <c r="E26" s="24">
        <f t="shared" si="2"/>
        <v>0.54642400113749467</v>
      </c>
      <c r="F26" s="30">
        <v>0.13101091999999998</v>
      </c>
      <c r="G26" s="23">
        <f t="shared" si="1"/>
        <v>1.2142587596571134E-2</v>
      </c>
      <c r="H26" s="23">
        <f t="shared" si="3"/>
        <v>0.19114100250832985</v>
      </c>
      <c r="I26" s="6">
        <f t="shared" si="4"/>
        <v>111.87952177625958</v>
      </c>
    </row>
    <row r="27" spans="2:9" ht="17.100000000000001" customHeight="1">
      <c r="B27" s="40" t="s">
        <v>29</v>
      </c>
      <c r="C27" s="9">
        <v>1066</v>
      </c>
      <c r="D27" s="25">
        <f t="shared" si="0"/>
        <v>2.5261860751694395E-2</v>
      </c>
      <c r="E27" s="26">
        <f t="shared" si="2"/>
        <v>0.57168586188918902</v>
      </c>
      <c r="F27" s="28">
        <v>0.10684158999999997</v>
      </c>
      <c r="G27" s="25">
        <f t="shared" si="1"/>
        <v>9.9024826749704413E-3</v>
      </c>
      <c r="H27" s="25">
        <f t="shared" si="3"/>
        <v>0.20104348518330029</v>
      </c>
      <c r="I27" s="10">
        <f t="shared" si="4"/>
        <v>100.22663227016882</v>
      </c>
    </row>
    <row r="28" spans="2:9" ht="17.100000000000001" customHeight="1">
      <c r="B28" s="38" t="s">
        <v>30</v>
      </c>
      <c r="C28" s="5">
        <v>1064</v>
      </c>
      <c r="D28" s="21">
        <f t="shared" si="0"/>
        <v>2.5214465140527987E-2</v>
      </c>
      <c r="E28" s="22">
        <f t="shared" si="2"/>
        <v>0.59690032702971696</v>
      </c>
      <c r="F28" s="29">
        <v>0.11351523000000002</v>
      </c>
      <c r="G28" s="21">
        <f t="shared" si="1"/>
        <v>1.0521020872305302E-2</v>
      </c>
      <c r="H28" s="21">
        <f t="shared" si="3"/>
        <v>0.21156450605560559</v>
      </c>
      <c r="I28" s="6">
        <f t="shared" si="4"/>
        <v>106.68724624060152</v>
      </c>
    </row>
    <row r="29" spans="2:9" ht="17.100000000000001" customHeight="1">
      <c r="B29" s="38" t="s">
        <v>31</v>
      </c>
      <c r="C29" s="5">
        <v>1005</v>
      </c>
      <c r="D29" s="21">
        <f t="shared" si="0"/>
        <v>2.3816294611119011E-2</v>
      </c>
      <c r="E29" s="22">
        <f t="shared" si="2"/>
        <v>0.62071662164083596</v>
      </c>
      <c r="F29" s="29">
        <v>0.20513765999999997</v>
      </c>
      <c r="G29" s="21">
        <f t="shared" si="1"/>
        <v>1.9012934234074737E-2</v>
      </c>
      <c r="H29" s="21">
        <f t="shared" si="3"/>
        <v>0.23057744028968033</v>
      </c>
      <c r="I29" s="6">
        <f t="shared" si="4"/>
        <v>204.11707462686564</v>
      </c>
    </row>
    <row r="30" spans="2:9" ht="17.100000000000001" customHeight="1">
      <c r="B30" s="38" t="s">
        <v>32</v>
      </c>
      <c r="C30" s="5">
        <v>1884</v>
      </c>
      <c r="D30" s="21">
        <f t="shared" si="0"/>
        <v>4.464666571875444E-2</v>
      </c>
      <c r="E30" s="22">
        <f t="shared" si="2"/>
        <v>0.66536328735959038</v>
      </c>
      <c r="F30" s="29">
        <v>0.28139487999999996</v>
      </c>
      <c r="G30" s="21">
        <f t="shared" si="1"/>
        <v>2.6080741816228929E-2</v>
      </c>
      <c r="H30" s="21">
        <f t="shared" si="3"/>
        <v>0.25665818210590924</v>
      </c>
      <c r="I30" s="6">
        <f t="shared" si="4"/>
        <v>149.36033970276006</v>
      </c>
    </row>
    <row r="31" spans="2:9" ht="17.100000000000001" customHeight="1">
      <c r="B31" s="38" t="s">
        <v>33</v>
      </c>
      <c r="C31" s="5">
        <v>2048</v>
      </c>
      <c r="D31" s="21">
        <f t="shared" si="0"/>
        <v>4.8533105834399737E-2</v>
      </c>
      <c r="E31" s="22">
        <f t="shared" si="2"/>
        <v>0.71389639319399012</v>
      </c>
      <c r="F31" s="29">
        <v>0.26613583999999985</v>
      </c>
      <c r="G31" s="21">
        <f t="shared" si="1"/>
        <v>2.4666476273787243E-2</v>
      </c>
      <c r="H31" s="21">
        <f t="shared" si="3"/>
        <v>0.2813246583796965</v>
      </c>
      <c r="I31" s="6">
        <f t="shared" si="4"/>
        <v>129.94914062499993</v>
      </c>
    </row>
    <row r="32" spans="2:9" ht="17.100000000000001" customHeight="1">
      <c r="B32" s="39" t="s">
        <v>34</v>
      </c>
      <c r="C32" s="7">
        <v>1555</v>
      </c>
      <c r="D32" s="23">
        <f t="shared" si="0"/>
        <v>3.685008768188066E-2</v>
      </c>
      <c r="E32" s="24">
        <f t="shared" si="2"/>
        <v>0.75074648087587081</v>
      </c>
      <c r="F32" s="30">
        <v>0.25426598000000006</v>
      </c>
      <c r="G32" s="23">
        <f t="shared" si="1"/>
        <v>2.3566332752857588E-2</v>
      </c>
      <c r="H32" s="23">
        <f t="shared" si="3"/>
        <v>0.30489099113255408</v>
      </c>
      <c r="I32" s="8">
        <f t="shared" si="4"/>
        <v>163.51509967845664</v>
      </c>
    </row>
    <row r="33" spans="2:9" ht="17.100000000000001" customHeight="1">
      <c r="B33" s="40" t="s">
        <v>35</v>
      </c>
      <c r="C33" s="9">
        <v>1242</v>
      </c>
      <c r="D33" s="25">
        <f t="shared" si="0"/>
        <v>2.9432674534338121E-2</v>
      </c>
      <c r="E33" s="26">
        <f t="shared" si="2"/>
        <v>0.78017915541020888</v>
      </c>
      <c r="F33" s="28">
        <v>0.2437336699999999</v>
      </c>
      <c r="G33" s="25">
        <f t="shared" si="1"/>
        <v>2.2590158425028702E-2</v>
      </c>
      <c r="H33" s="25">
        <f t="shared" si="3"/>
        <v>0.32748114955758278</v>
      </c>
      <c r="I33" s="6">
        <f t="shared" si="4"/>
        <v>196.24289049919477</v>
      </c>
    </row>
    <row r="34" spans="2:9" ht="17.100000000000001" customHeight="1">
      <c r="B34" s="38" t="s">
        <v>36</v>
      </c>
      <c r="C34" s="5">
        <v>1032</v>
      </c>
      <c r="D34" s="21">
        <f t="shared" si="0"/>
        <v>2.4456135361865493E-2</v>
      </c>
      <c r="E34" s="22">
        <f t="shared" si="2"/>
        <v>0.80463529077207441</v>
      </c>
      <c r="F34" s="29">
        <v>0.22871759999999999</v>
      </c>
      <c r="G34" s="21">
        <f t="shared" si="1"/>
        <v>2.1198412261187988E-2</v>
      </c>
      <c r="H34" s="21">
        <f t="shared" si="3"/>
        <v>0.3486795618187708</v>
      </c>
      <c r="I34" s="6">
        <f t="shared" si="4"/>
        <v>221.62558139534883</v>
      </c>
    </row>
    <row r="35" spans="2:9" ht="17.100000000000001" customHeight="1">
      <c r="B35" s="38" t="s">
        <v>37</v>
      </c>
      <c r="C35" s="5">
        <v>821</v>
      </c>
      <c r="D35" s="21">
        <f t="shared" si="0"/>
        <v>1.945589838380966E-2</v>
      </c>
      <c r="E35" s="22">
        <f t="shared" si="2"/>
        <v>0.82409118915588409</v>
      </c>
      <c r="F35" s="29">
        <v>0.23945146999999989</v>
      </c>
      <c r="G35" s="21">
        <f t="shared" si="1"/>
        <v>2.2193267932190112E-2</v>
      </c>
      <c r="H35" s="21">
        <f t="shared" si="3"/>
        <v>0.37087282975096092</v>
      </c>
      <c r="I35" s="6">
        <f t="shared" si="4"/>
        <v>291.65830694275257</v>
      </c>
    </row>
    <row r="36" spans="2:9" ht="17.100000000000001" customHeight="1">
      <c r="B36" s="38" t="s">
        <v>38</v>
      </c>
      <c r="C36" s="5">
        <v>685</v>
      </c>
      <c r="D36" s="21">
        <f t="shared" si="0"/>
        <v>1.6232996824494052E-2</v>
      </c>
      <c r="E36" s="22">
        <f t="shared" si="2"/>
        <v>0.84032418598037817</v>
      </c>
      <c r="F36" s="29">
        <v>0.15331872000000002</v>
      </c>
      <c r="G36" s="21">
        <f t="shared" si="1"/>
        <v>1.4210158876788006E-2</v>
      </c>
      <c r="H36" s="21">
        <f t="shared" si="3"/>
        <v>0.38508298862774892</v>
      </c>
      <c r="I36" s="6">
        <f t="shared" si="4"/>
        <v>223.82294890510954</v>
      </c>
    </row>
    <row r="37" spans="2:9" ht="17.100000000000001" customHeight="1">
      <c r="B37" s="38" t="s">
        <v>39</v>
      </c>
      <c r="C37" s="5">
        <v>584</v>
      </c>
      <c r="D37" s="21">
        <f t="shared" si="0"/>
        <v>1.3839518460590549E-2</v>
      </c>
      <c r="E37" s="22">
        <f t="shared" si="2"/>
        <v>0.85416370444096867</v>
      </c>
      <c r="F37" s="29">
        <v>0.1966305000000001</v>
      </c>
      <c r="G37" s="21">
        <f t="shared" si="1"/>
        <v>1.8224458468100078E-2</v>
      </c>
      <c r="H37" s="21">
        <f t="shared" si="3"/>
        <v>0.40330744709584898</v>
      </c>
      <c r="I37" s="6">
        <f t="shared" si="4"/>
        <v>336.69606164383578</v>
      </c>
    </row>
    <row r="38" spans="2:9" ht="17.100000000000001" customHeight="1">
      <c r="B38" s="39" t="s">
        <v>40</v>
      </c>
      <c r="C38" s="7">
        <v>567</v>
      </c>
      <c r="D38" s="23">
        <f t="shared" si="0"/>
        <v>1.3436655765676098E-2</v>
      </c>
      <c r="E38" s="24">
        <f t="shared" si="2"/>
        <v>0.86760036020664477</v>
      </c>
      <c r="F38" s="30">
        <v>0.21436339000000004</v>
      </c>
      <c r="G38" s="23">
        <f t="shared" si="1"/>
        <v>1.9868009785542623E-2</v>
      </c>
      <c r="H38" s="23">
        <f t="shared" si="3"/>
        <v>0.42317545688139158</v>
      </c>
      <c r="I38" s="6">
        <f t="shared" si="4"/>
        <v>378.0659435626103</v>
      </c>
    </row>
    <row r="39" spans="2:9" ht="17.100000000000001" customHeight="1">
      <c r="B39" s="40" t="s">
        <v>41</v>
      </c>
      <c r="C39" s="9">
        <v>514</v>
      </c>
      <c r="D39" s="25">
        <f t="shared" si="0"/>
        <v>1.218067206976634E-2</v>
      </c>
      <c r="E39" s="26">
        <f t="shared" si="2"/>
        <v>0.87978103227641113</v>
      </c>
      <c r="F39" s="28">
        <v>0.21800914999999996</v>
      </c>
      <c r="G39" s="25">
        <f t="shared" si="1"/>
        <v>2.0205912611933538E-2</v>
      </c>
      <c r="H39" s="25">
        <f t="shared" si="3"/>
        <v>0.44338136949332513</v>
      </c>
      <c r="I39" s="10">
        <f t="shared" si="4"/>
        <v>424.14231517509722</v>
      </c>
    </row>
    <row r="40" spans="2:9" ht="17.100000000000001" customHeight="1">
      <c r="B40" s="38" t="s">
        <v>42</v>
      </c>
      <c r="C40" s="5">
        <v>749</v>
      </c>
      <c r="D40" s="21">
        <f t="shared" si="0"/>
        <v>1.7749656381819044E-2</v>
      </c>
      <c r="E40" s="22">
        <f t="shared" si="2"/>
        <v>0.89753068865823016</v>
      </c>
      <c r="F40" s="29">
        <v>0.29708546000000013</v>
      </c>
      <c r="G40" s="21">
        <f t="shared" si="1"/>
        <v>2.7535004118111925E-2</v>
      </c>
      <c r="H40" s="21">
        <f t="shared" si="3"/>
        <v>0.47091637361143707</v>
      </c>
      <c r="I40" s="6">
        <f t="shared" si="4"/>
        <v>396.64280373831792</v>
      </c>
    </row>
    <row r="41" spans="2:9" ht="17.100000000000001" customHeight="1">
      <c r="B41" s="38" t="s">
        <v>43</v>
      </c>
      <c r="C41" s="5">
        <v>598</v>
      </c>
      <c r="D41" s="21">
        <f t="shared" si="0"/>
        <v>1.4171287738755391E-2</v>
      </c>
      <c r="E41" s="22">
        <f t="shared" si="2"/>
        <v>0.91170197639698558</v>
      </c>
      <c r="F41" s="29">
        <v>0.25722349999999994</v>
      </c>
      <c r="G41" s="21">
        <f t="shared" si="1"/>
        <v>2.3840446892874387E-2</v>
      </c>
      <c r="H41" s="21">
        <f t="shared" si="3"/>
        <v>0.49475682050431147</v>
      </c>
      <c r="I41" s="6">
        <f t="shared" si="4"/>
        <v>430.13963210702332</v>
      </c>
    </row>
    <row r="42" spans="2:9" ht="17.100000000000001" customHeight="1">
      <c r="B42" s="38" t="s">
        <v>44</v>
      </c>
      <c r="C42" s="5">
        <v>550</v>
      </c>
      <c r="D42" s="21">
        <f t="shared" si="0"/>
        <v>1.3033793070761647E-2</v>
      </c>
      <c r="E42" s="22">
        <f t="shared" si="2"/>
        <v>0.92473576946774727</v>
      </c>
      <c r="F42" s="29">
        <v>0.29049756999999993</v>
      </c>
      <c r="G42" s="21">
        <f t="shared" si="1"/>
        <v>2.6924413555114754E-2</v>
      </c>
      <c r="H42" s="21">
        <f t="shared" si="3"/>
        <v>0.52168123405942624</v>
      </c>
      <c r="I42" s="6">
        <f t="shared" si="4"/>
        <v>528.17739999999992</v>
      </c>
    </row>
    <row r="43" spans="2:9" ht="17.100000000000001" customHeight="1">
      <c r="B43" s="38" t="s">
        <v>45</v>
      </c>
      <c r="C43" s="5">
        <v>371</v>
      </c>
      <c r="D43" s="21">
        <f t="shared" si="0"/>
        <v>8.7918858713683119E-3</v>
      </c>
      <c r="E43" s="22">
        <f t="shared" si="2"/>
        <v>0.93352765533911564</v>
      </c>
      <c r="F43" s="29">
        <v>0.19171672000000006</v>
      </c>
      <c r="G43" s="21">
        <f t="shared" si="1"/>
        <v>1.7769030751996109E-2</v>
      </c>
      <c r="H43" s="21">
        <f t="shared" si="3"/>
        <v>0.53945026481142233</v>
      </c>
      <c r="I43" s="6">
        <f t="shared" si="4"/>
        <v>516.75665768194085</v>
      </c>
    </row>
    <row r="44" spans="2:9" ht="17.100000000000001" customHeight="1">
      <c r="B44" s="39" t="s">
        <v>46</v>
      </c>
      <c r="C44" s="7">
        <v>311</v>
      </c>
      <c r="D44" s="23">
        <f t="shared" si="0"/>
        <v>7.3700175363761314E-3</v>
      </c>
      <c r="E44" s="24">
        <f t="shared" si="2"/>
        <v>0.94089767287549175</v>
      </c>
      <c r="F44" s="30">
        <v>0.2114627</v>
      </c>
      <c r="G44" s="23">
        <f t="shared" si="1"/>
        <v>1.9599162864877548E-2</v>
      </c>
      <c r="H44" s="23">
        <f t="shared" si="3"/>
        <v>0.55904942767629984</v>
      </c>
      <c r="I44" s="8">
        <f t="shared" si="4"/>
        <v>679.94437299035371</v>
      </c>
    </row>
    <row r="45" spans="2:9" ht="17.100000000000001" customHeight="1">
      <c r="B45" s="40" t="s">
        <v>47</v>
      </c>
      <c r="C45" s="9">
        <v>276</v>
      </c>
      <c r="D45" s="25">
        <f t="shared" si="0"/>
        <v>6.5405943409640264E-3</v>
      </c>
      <c r="E45" s="26">
        <f t="shared" si="2"/>
        <v>0.94743826721645574</v>
      </c>
      <c r="F45" s="28">
        <v>0.22102463999999999</v>
      </c>
      <c r="G45" s="25">
        <f t="shared" si="1"/>
        <v>2.0485399630813986E-2</v>
      </c>
      <c r="H45" s="25">
        <f t="shared" si="3"/>
        <v>0.57953482730711381</v>
      </c>
      <c r="I45" s="6">
        <f t="shared" si="4"/>
        <v>800.81391304347824</v>
      </c>
    </row>
    <row r="46" spans="2:9" ht="17.100000000000001" customHeight="1">
      <c r="B46" s="38" t="s">
        <v>48</v>
      </c>
      <c r="C46" s="5">
        <v>716</v>
      </c>
      <c r="D46" s="21">
        <f t="shared" si="0"/>
        <v>1.6967628797573346E-2</v>
      </c>
      <c r="E46" s="22">
        <f t="shared" si="2"/>
        <v>0.96440589601402904</v>
      </c>
      <c r="F46" s="29">
        <v>0.71467125000000009</v>
      </c>
      <c r="G46" s="21">
        <f t="shared" si="1"/>
        <v>6.6238434596719048E-2</v>
      </c>
      <c r="H46" s="21">
        <f t="shared" si="3"/>
        <v>0.64577326190383288</v>
      </c>
      <c r="I46" s="6">
        <f t="shared" si="4"/>
        <v>998.14420391061469</v>
      </c>
    </row>
    <row r="47" spans="2:9" ht="17.100000000000001" customHeight="1">
      <c r="B47" s="38" t="s">
        <v>49</v>
      </c>
      <c r="C47" s="5">
        <v>383</v>
      </c>
      <c r="D47" s="21">
        <f t="shared" si="0"/>
        <v>9.0762595383667467E-3</v>
      </c>
      <c r="E47" s="22">
        <f t="shared" si="2"/>
        <v>0.97348215555239581</v>
      </c>
      <c r="F47" s="29">
        <v>0.48674239000000014</v>
      </c>
      <c r="G47" s="21">
        <f t="shared" si="1"/>
        <v>4.5113125742032745E-2</v>
      </c>
      <c r="H47" s="21">
        <f t="shared" si="3"/>
        <v>0.69088638764586563</v>
      </c>
      <c r="I47" s="6">
        <f t="shared" si="4"/>
        <v>1270.8678590078332</v>
      </c>
    </row>
    <row r="48" spans="2:9" ht="17.100000000000001" customHeight="1">
      <c r="B48" s="38" t="s">
        <v>50</v>
      </c>
      <c r="C48" s="5">
        <v>231</v>
      </c>
      <c r="D48" s="21">
        <f t="shared" si="0"/>
        <v>5.4741930897198917E-3</v>
      </c>
      <c r="E48" s="22">
        <f t="shared" si="2"/>
        <v>0.97895634864211567</v>
      </c>
      <c r="F48" s="29">
        <v>0.38979757999999992</v>
      </c>
      <c r="G48" s="21">
        <f t="shared" si="1"/>
        <v>3.6127914070685441E-2</v>
      </c>
      <c r="H48" s="21">
        <f t="shared" si="3"/>
        <v>0.72701430171655113</v>
      </c>
      <c r="I48" s="6">
        <f t="shared" si="4"/>
        <v>1687.4354112554108</v>
      </c>
    </row>
    <row r="49" spans="2:9" ht="17.100000000000001" customHeight="1">
      <c r="B49" s="38" t="s">
        <v>51</v>
      </c>
      <c r="C49" s="5">
        <v>159</v>
      </c>
      <c r="D49" s="21">
        <f t="shared" si="0"/>
        <v>3.7679510877292764E-3</v>
      </c>
      <c r="E49" s="22">
        <f t="shared" si="2"/>
        <v>0.98272429972984499</v>
      </c>
      <c r="F49" s="29">
        <v>0.24249485999999998</v>
      </c>
      <c r="G49" s="21">
        <f t="shared" si="1"/>
        <v>2.2475340828598516E-2</v>
      </c>
      <c r="H49" s="21">
        <f t="shared" si="3"/>
        <v>0.7494896425451496</v>
      </c>
      <c r="I49" s="6">
        <f t="shared" si="4"/>
        <v>1525.1249056603772</v>
      </c>
    </row>
    <row r="50" spans="2:9" ht="17.100000000000001" customHeight="1">
      <c r="B50" s="39" t="s">
        <v>52</v>
      </c>
      <c r="C50" s="7">
        <v>141</v>
      </c>
      <c r="D50" s="23">
        <f t="shared" si="0"/>
        <v>3.3413905872316223E-3</v>
      </c>
      <c r="E50" s="24">
        <f t="shared" si="2"/>
        <v>0.98606569031707658</v>
      </c>
      <c r="F50" s="30">
        <v>0.26891471999999994</v>
      </c>
      <c r="G50" s="23">
        <f t="shared" si="1"/>
        <v>2.4924033382922577E-2</v>
      </c>
      <c r="H50" s="23">
        <f t="shared" si="3"/>
        <v>0.7744136759280722</v>
      </c>
      <c r="I50" s="6">
        <f t="shared" si="4"/>
        <v>1907.1965957446803</v>
      </c>
    </row>
    <row r="51" spans="2:9" ht="17.100000000000001" customHeight="1">
      <c r="B51" s="38" t="s">
        <v>53</v>
      </c>
      <c r="C51" s="5">
        <v>92</v>
      </c>
      <c r="D51" s="21">
        <f t="shared" si="0"/>
        <v>2.1801981136546755E-3</v>
      </c>
      <c r="E51" s="22">
        <f t="shared" si="2"/>
        <v>0.98824588843073125</v>
      </c>
      <c r="F51" s="29">
        <v>0.24680079000000002</v>
      </c>
      <c r="G51" s="21">
        <f t="shared" si="1"/>
        <v>2.2874430707592604E-2</v>
      </c>
      <c r="H51" s="21">
        <f t="shared" si="3"/>
        <v>0.79728810663566485</v>
      </c>
      <c r="I51" s="10">
        <f t="shared" si="4"/>
        <v>2682.6172826086959</v>
      </c>
    </row>
    <row r="52" spans="2:9" ht="17.100000000000001" customHeight="1">
      <c r="B52" s="38" t="s">
        <v>54</v>
      </c>
      <c r="C52" s="5">
        <v>211</v>
      </c>
      <c r="D52" s="21">
        <f t="shared" si="0"/>
        <v>5.0002369780558324E-3</v>
      </c>
      <c r="E52" s="22">
        <f t="shared" si="2"/>
        <v>0.99324612540878709</v>
      </c>
      <c r="F52" s="29">
        <v>0.49533108000000009</v>
      </c>
      <c r="G52" s="21">
        <f t="shared" si="1"/>
        <v>4.5909158016783531E-2</v>
      </c>
      <c r="H52" s="21">
        <f t="shared" si="3"/>
        <v>0.84319726465244837</v>
      </c>
      <c r="I52" s="6">
        <f t="shared" si="4"/>
        <v>2347.5406635071095</v>
      </c>
    </row>
    <row r="53" spans="2:9" ht="17.100000000000001" customHeight="1">
      <c r="B53" s="38" t="s">
        <v>55</v>
      </c>
      <c r="C53" s="5">
        <v>91</v>
      </c>
      <c r="D53" s="21">
        <f t="shared" si="0"/>
        <v>2.1565003080714724E-3</v>
      </c>
      <c r="E53" s="22">
        <f t="shared" si="2"/>
        <v>0.99540262571685856</v>
      </c>
      <c r="F53" s="29">
        <v>0.38585682000000004</v>
      </c>
      <c r="G53" s="21">
        <f t="shared" si="1"/>
        <v>3.576266952849718E-2</v>
      </c>
      <c r="H53" s="21">
        <f t="shared" si="3"/>
        <v>0.87895993418094553</v>
      </c>
      <c r="I53" s="6">
        <f t="shared" si="4"/>
        <v>4240.1848351648359</v>
      </c>
    </row>
    <row r="54" spans="2:9" ht="17.100000000000001" customHeight="1">
      <c r="B54" s="38" t="s">
        <v>56</v>
      </c>
      <c r="C54" s="5">
        <v>47</v>
      </c>
      <c r="D54" s="21">
        <f t="shared" si="0"/>
        <v>1.1137968624105408E-3</v>
      </c>
      <c r="E54" s="22">
        <f t="shared" si="2"/>
        <v>0.99651642257926909</v>
      </c>
      <c r="F54" s="29">
        <v>9.8007920000000026E-2</v>
      </c>
      <c r="G54" s="21">
        <f t="shared" si="1"/>
        <v>9.0837447272161479E-3</v>
      </c>
      <c r="H54" s="21">
        <f t="shared" si="3"/>
        <v>0.88804367890816172</v>
      </c>
      <c r="I54" s="6">
        <f t="shared" si="4"/>
        <v>2085.2748936170219</v>
      </c>
    </row>
    <row r="55" spans="2:9" ht="17.100000000000001" customHeight="1" thickBot="1">
      <c r="B55" s="41" t="s">
        <v>57</v>
      </c>
      <c r="C55" s="11">
        <v>147</v>
      </c>
      <c r="D55" s="27">
        <f t="shared" si="0"/>
        <v>3.4835774207308402E-3</v>
      </c>
      <c r="E55" s="22">
        <f t="shared" si="2"/>
        <v>0.99999999999999989</v>
      </c>
      <c r="F55" s="31">
        <v>1.2079386299999997</v>
      </c>
      <c r="G55" s="27">
        <f t="shared" si="1"/>
        <v>0.1119563210918382</v>
      </c>
      <c r="H55" s="21">
        <f t="shared" si="3"/>
        <v>0.99999999999999989</v>
      </c>
      <c r="I55" s="6">
        <f t="shared" si="4"/>
        <v>8217.2695918367317</v>
      </c>
    </row>
    <row r="56" spans="2:9" ht="17.100000000000001" customHeight="1" thickTop="1" thickBot="1">
      <c r="B56" s="12" t="s">
        <v>8</v>
      </c>
      <c r="C56" s="13">
        <v>42198</v>
      </c>
      <c r="D56" s="14">
        <f t="shared" si="0"/>
        <v>1</v>
      </c>
      <c r="E56" s="15"/>
      <c r="F56" s="36">
        <v>10.789374090000001</v>
      </c>
      <c r="G56" s="14">
        <f t="shared" si="1"/>
        <v>1</v>
      </c>
      <c r="H56" s="15"/>
      <c r="I56" s="16">
        <f>F56*10^6/C56</f>
        <v>255.68448954926777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37:E50 G37:J50 D56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</vt:lpstr>
      <vt:lpstr>I.8!Área_de_impresión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2019-09-19T14:36:42Z</dcterms:modified>
</cp:coreProperties>
</file>