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9" sheetId="250" r:id="rId1"/>
  </sheets>
  <definedNames>
    <definedName name="_xlnm.Print_Area" localSheetId="0">I.9!$A$2:$E$56</definedName>
  </definedNames>
  <calcPr calcId="162913"/>
</workbook>
</file>

<file path=xl/calcChain.xml><?xml version="1.0" encoding="utf-8"?>
<calcChain xmlns="http://schemas.openxmlformats.org/spreadsheetml/2006/main">
  <c r="D56" i="250" l="1"/>
  <c r="D55" i="250"/>
  <c r="D54" i="250"/>
  <c r="D53" i="250"/>
  <c r="D52" i="250"/>
  <c r="D51" i="250"/>
  <c r="D50" i="250"/>
  <c r="D49" i="250"/>
  <c r="D48" i="250"/>
  <c r="D47" i="250"/>
  <c r="D46" i="250"/>
  <c r="D45" i="250"/>
  <c r="D44" i="250"/>
  <c r="D43" i="250"/>
  <c r="D42" i="250"/>
  <c r="D41" i="250"/>
  <c r="D40" i="250"/>
  <c r="D39" i="250"/>
  <c r="D38" i="250"/>
  <c r="D37" i="250"/>
  <c r="D36" i="250"/>
  <c r="D35" i="250"/>
  <c r="D34" i="250"/>
  <c r="D33" i="250"/>
  <c r="D32" i="250"/>
  <c r="D31" i="250"/>
  <c r="D30" i="250"/>
  <c r="D29" i="250"/>
  <c r="D28" i="250"/>
  <c r="D27" i="250"/>
  <c r="D26" i="250"/>
  <c r="D25" i="250"/>
  <c r="D24" i="250"/>
  <c r="D23" i="250"/>
  <c r="D22" i="250"/>
  <c r="D21" i="250"/>
  <c r="D20" i="250"/>
  <c r="D19" i="250"/>
  <c r="D18" i="250"/>
  <c r="D17" i="250"/>
  <c r="D16" i="250"/>
  <c r="D15" i="250"/>
  <c r="D14" i="250"/>
  <c r="D13" i="250"/>
  <c r="D12" i="250"/>
  <c r="D11" i="250"/>
  <c r="D10" i="250"/>
  <c r="D9" i="250"/>
  <c r="E9" i="250" s="1"/>
  <c r="E10" i="250" l="1"/>
  <c r="E11" i="250" s="1"/>
  <c r="E12" i="250" s="1"/>
  <c r="E13" i="250" s="1"/>
  <c r="E14" i="250" s="1"/>
  <c r="E15" i="250" s="1"/>
  <c r="E16" i="250" s="1"/>
  <c r="E17" i="250" s="1"/>
  <c r="E18" i="250" s="1"/>
  <c r="E19" i="250" s="1"/>
  <c r="E20" i="250" s="1"/>
  <c r="E21" i="250" s="1"/>
  <c r="E22" i="250" s="1"/>
  <c r="E23" i="250" s="1"/>
  <c r="E24" i="250" s="1"/>
  <c r="E25" i="250" s="1"/>
  <c r="E26" i="250" s="1"/>
  <c r="E27" i="250" s="1"/>
  <c r="E28" i="250" s="1"/>
  <c r="E29" i="250" s="1"/>
  <c r="E30" i="250" s="1"/>
  <c r="E31" i="250" s="1"/>
  <c r="E32" i="250" s="1"/>
  <c r="E33" i="250" s="1"/>
  <c r="E34" i="250" s="1"/>
  <c r="E35" i="250" s="1"/>
  <c r="E36" i="250" s="1"/>
  <c r="E37" i="250" s="1"/>
  <c r="E38" i="250" s="1"/>
  <c r="E39" i="250" s="1"/>
  <c r="E40" i="250" s="1"/>
  <c r="E41" i="250" s="1"/>
  <c r="E42" i="250" s="1"/>
  <c r="E43" i="250" s="1"/>
  <c r="E44" i="250" s="1"/>
  <c r="E45" i="250" s="1"/>
  <c r="E46" i="250" s="1"/>
  <c r="E47" i="250" s="1"/>
  <c r="E48" i="250" s="1"/>
  <c r="E49" i="250" s="1"/>
  <c r="E50" i="250" s="1"/>
  <c r="E51" i="250" s="1"/>
  <c r="E52" i="250" s="1"/>
  <c r="E53" i="250" s="1"/>
  <c r="E54" i="250" s="1"/>
  <c r="E55" i="250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<sst xmlns="http://schemas.openxmlformats.org/spreadsheetml/2006/main" count="61" uniqueCount="61">
  <si>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</si>
  <si>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</si>
  <si>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</si>
  <si>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</si>
  <si>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</si>
  <si>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</si>
  <si>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</si>
  <si>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</si>
  <si>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</si>
  <si>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</si>
  <si>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</si>
  <si>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</si>
  <si>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</si>
  <si>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</si>
  <si>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</si>
  <si>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</si>
  <si>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</si>
  <si>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</si>
  <si>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</si>
  <si>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</si>
  <si>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</si>
  <si>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</si>
  <si>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</si>
  <si>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</si>
  <si>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</si>
  <si>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</si>
  <si>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</si>
  <si>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</si>
  <si>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</si>
  <si>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</si>
  <si>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</si>
  <si>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</si>
  <si>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</si>
  <si>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</si>
  <si>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</si>
  <si>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</si>
  <si>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</si>
  <si>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</si>
  <si>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</si>
  <si>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</si>
  <si>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</si>
  <si>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</si>
  <si>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</si>
  <si>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</si>
  <si>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</si>
  <si>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</si>
  <si>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</si>
  <si>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</si>
  <si>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</si>
  <si>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</si>
  <si>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</si>
  <si>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</si>
  <si>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</si>
  <si>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</si>
  <si>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</si>
  <si>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</si>
  <si>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</si>
  <si>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</si>
  <si>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</si>
  <si>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2016</t>
  </si>
  <si>
    <t>I.9. COMPENSACIONES DE SALDOS (-) DE RENDIMIENTOS DEL
CAPITAL MOBILIARIO DE 2012 A 2015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</si>
</sst>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5" fillId="2" borderId="25" xfId="0" applyFont="1" applyFill="1" applyBorder="1" applyAlignment="1" applyProtection="1">
      <alignment horizontal="centerContinuous" vertical="center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0" fontId="5" fillId="2" borderId="27" xfId="0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5" fontId="4" fillId="0" borderId="34" xfId="0" applyNumberFormat="1" applyFont="1" applyBorder="1" applyAlignment="1" applyProtection="1">
      <alignment horizontal="right" vertical="center" indent="1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2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5" fillId="2" borderId="35" xfId="0" applyNumberFormat="1" applyFont="1" applyFill="1" applyBorder="1" applyAlignment="1" applyProtection="1">
      <alignment horizontal="right" vertical="center" indent="1"/>
    </xf>
    <xf numFmtId="0" fontId="5" fillId="3" borderId="1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7" borderId="14" xfId="0" applyFont="1" applyFill="1" applyBorder="1" applyAlignment="1" applyProtection="1">
      <alignment horizontal="centerContinuous" vertical="center"/>
    </xf>
    <xf numFmtId="0" fontId="5" fillId="8" borderId="6" xfId="0" applyFont="1" applyFill="1" applyBorder="1" applyAlignment="1" applyProtection="1">
      <alignment horizontal="centerContinuous"/>
    </xf>
    <xf numFmtId="0" fontId="5" fillId="8" borderId="9" xfId="0" applyFont="1" applyFill="1" applyBorder="1" applyAlignment="1" applyProtection="1">
      <alignment horizontal="centerContinuous"/>
    </xf>
    <xf numFmtId="0" fontId="5" fillId="8" borderId="13" xfId="0" applyFont="1" applyFill="1" applyBorder="1" applyAlignment="1" applyProtection="1">
      <alignment horizontal="centerContinuous" vertical="center"/>
    </xf>
    <xf numFmtId="0" fontId="5" fillId="8" borderId="7" xfId="0" applyFont="1" applyFill="1" applyBorder="1" applyAlignment="1" applyProtection="1">
      <alignment horizontal="centerContinuous" vertical="center"/>
    </xf>
    <xf numFmtId="0" fontId="5" fillId="8" borderId="10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2" xfId="0" applyFont="1" applyFill="1" applyBorder="1" applyAlignment="1" applyProtection="1">
      <alignment horizontal="centerContinuous"/>
    </xf>
    <xf numFmtId="0" fontId="5" fillId="6" borderId="2" xfId="0" applyFont="1" applyFill="1" applyBorder="1" applyAlignment="1" applyProtection="1">
      <alignment horizontal="centerContinuous" vertical="center"/>
    </xf>
    <xf numFmtId="0" fontId="5" fillId="6" borderId="3" xfId="0" applyFont="1" applyFill="1" applyBorder="1" applyAlignment="1" applyProtection="1">
      <alignment horizontal="centerContinuous" vertical="center"/>
    </xf>
    <xf numFmtId="0" fontId="5" fillId="6" borderId="4" xfId="0" applyFont="1" applyFill="1" applyBorder="1" applyAlignment="1" applyProtection="1">
      <alignment horizontal="centerContinuous" vertical="center"/>
    </xf>
    <xf numFmtId="0" fontId="5" fillId="7" borderId="30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right"/>
    </xf>
    <xf numFmtId="0" fontId="5" fillId="8" borderId="8" xfId="0" applyFont="1" applyFill="1" applyBorder="1" applyAlignment="1" applyProtection="1">
      <alignment horizontal="centerContinuous" vertical="center"/>
    </xf>
    <xf numFmtId="0" fontId="5" fillId="8" borderId="29" xfId="0" applyFont="1" applyFill="1" applyBorder="1" applyAlignment="1" applyProtection="1">
      <alignment horizontal="centerContinuous" vertical="center"/>
    </xf>
    <xf numFmtId="0" fontId="3" fillId="4" borderId="28" xfId="0" applyFont="1" applyFill="1" applyBorder="1" applyAlignment="1" applyProtection="1">
      <alignment horizontal="center"/>
    </xf>
    <xf numFmtId="0" fontId="3" fillId="4" borderId="26" xfId="0" applyFont="1" applyFill="1" applyBorder="1" applyAlignment="1" applyProtection="1">
      <alignment horizontal="center"/>
    </xf>
    <xf numFmtId="0" fontId="3" fillId="4" borderId="27" xfId="0" applyFont="1" applyFill="1" applyBorder="1" applyAlignment="1" applyProtection="1">
      <alignment horizontal="center"/>
    </xf>
    <xf numFmtId="0" fontId="8" fillId="5" borderId="28" xfId="0" applyFont="1" applyFill="1" applyBorder="1" applyAlignment="1" applyProtection="1">
      <alignment horizontal="center" vertical="center" wrapText="1"/>
    </xf>
    <xf numFmtId="0" fontId="8" fillId="5" borderId="26" xfId="0" applyFont="1" applyFill="1" applyBorder="1" applyAlignment="1" applyProtection="1">
      <alignment horizontal="center" vertical="center" wrapText="1"/>
    </xf>
    <xf numFmtId="0" fontId="8" fillId="5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G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9.77734375" style="1" customWidth="1"/>
    <col min="3" max="3" width="15.33203125" style="1" customWidth="1"/>
    <col min="4" max="5" width="11.77734375" style="1" customWidth="1"/>
    <col min="6" max="16384" width="9.6640625" style="1"/>
  </cols>
  <sheetData>
    <row r="1" spans="2:7" ht="15.95" customHeight="1" thickBot="1"/>
    <row r="2" spans="2:7" ht="18" customHeight="1" thickTop="1" thickBot="1">
      <c r="B2" s="48" t="s">
        <v>59</v>
      </c>
      <c r="C2" s="49"/>
      <c r="D2" s="49"/>
      <c r="E2" s="50"/>
    </row>
    <row r="3" spans="2:7" ht="9.9499999999999993" customHeight="1" thickTop="1" thickBot="1"/>
    <row r="4" spans="2:7" s="6" customFormat="1" ht="50.1" customHeight="1" thickTop="1" thickBot="1">
      <c r="B4" s="51" t="s">
        <v>60</v>
      </c>
      <c r="C4" s="52"/>
      <c r="D4" s="52"/>
      <c r="E4" s="53"/>
    </row>
    <row r="5" spans="2:7" ht="19.5" customHeight="1" thickTop="1">
      <c r="B5" s="37" t="s">
        <v>56</v>
      </c>
      <c r="C5" s="41" t="s">
        <v>0</v>
      </c>
      <c r="D5" s="42"/>
      <c r="E5" s="43"/>
    </row>
    <row r="6" spans="2:7" ht="17.100000000000001" customHeight="1">
      <c r="B6" s="38" t="s">
        <v>57</v>
      </c>
      <c r="C6" s="32" t="s">
        <v>2</v>
      </c>
      <c r="D6" s="35" t="s">
        <v>1</v>
      </c>
      <c r="E6" s="46"/>
    </row>
    <row r="7" spans="2:7" ht="17.100000000000001" customHeight="1">
      <c r="B7" s="39" t="s">
        <v>8</v>
      </c>
      <c r="C7" s="33" t="s">
        <v>58</v>
      </c>
      <c r="D7" s="36" t="s">
        <v>3</v>
      </c>
      <c r="E7" s="47"/>
    </row>
    <row r="8" spans="2:7" ht="19.5" customHeight="1">
      <c r="B8" s="40"/>
      <c r="C8" s="34" t="s">
        <v>5</v>
      </c>
      <c r="D8" s="31" t="s">
        <v>4</v>
      </c>
      <c r="E8" s="44" t="s">
        <v>7</v>
      </c>
      <c r="G8" s="45"/>
    </row>
    <row r="9" spans="2:7" ht="17.100000000000001" customHeight="1">
      <c r="B9" s="26" t="s">
        <v>9</v>
      </c>
      <c r="C9" s="18">
        <v>2.5874971800000002</v>
      </c>
      <c r="D9" s="9">
        <f t="shared" ref="D9:D56" si="0">C9/$C$56</f>
        <v>1.3670431942451359E-2</v>
      </c>
      <c r="E9" s="14">
        <f>D9</f>
        <v>1.3670431942451359E-2</v>
      </c>
      <c r="F9" s="2"/>
    </row>
    <row r="10" spans="2:7" ht="17.100000000000001" customHeight="1">
      <c r="B10" s="27" t="s">
        <v>10</v>
      </c>
      <c r="C10" s="8">
        <v>3.0538089200000003</v>
      </c>
      <c r="D10" s="10">
        <f t="shared" si="0"/>
        <v>1.613408019486649E-2</v>
      </c>
      <c r="E10" s="15">
        <f t="shared" ref="E10:E55" si="1">D10+E9</f>
        <v>2.980451213731785E-2</v>
      </c>
    </row>
    <row r="11" spans="2:7" ht="17.100000000000001" customHeight="1">
      <c r="B11" s="27" t="s">
        <v>11</v>
      </c>
      <c r="C11" s="8">
        <v>2.3289709899999993</v>
      </c>
      <c r="D11" s="10">
        <f t="shared" si="0"/>
        <v>1.2304569705748841E-2</v>
      </c>
      <c r="E11" s="15">
        <f t="shared" si="1"/>
        <v>4.2109081843066692E-2</v>
      </c>
    </row>
    <row r="12" spans="2:7" ht="17.100000000000001" customHeight="1">
      <c r="B12" s="27" t="s">
        <v>12</v>
      </c>
      <c r="C12" s="8">
        <v>3.3047314000000019</v>
      </c>
      <c r="D12" s="10">
        <f t="shared" si="0"/>
        <v>1.7459770020611973E-2</v>
      </c>
      <c r="E12" s="15">
        <f t="shared" si="1"/>
        <v>5.9568851863678662E-2</v>
      </c>
    </row>
    <row r="13" spans="2:7" ht="17.100000000000001" customHeight="1">
      <c r="B13" s="27" t="s">
        <v>13</v>
      </c>
      <c r="C13" s="8">
        <v>3.5014116499999992</v>
      </c>
      <c r="D13" s="10">
        <f t="shared" si="0"/>
        <v>1.8498883799298017E-2</v>
      </c>
      <c r="E13" s="15">
        <f t="shared" si="1"/>
        <v>7.8067735662976673E-2</v>
      </c>
    </row>
    <row r="14" spans="2:7" ht="17.100000000000001" customHeight="1">
      <c r="B14" s="28" t="s">
        <v>14</v>
      </c>
      <c r="C14" s="19">
        <v>3.6111520199999996</v>
      </c>
      <c r="D14" s="11">
        <f t="shared" si="0"/>
        <v>1.9078671198109572E-2</v>
      </c>
      <c r="E14" s="16">
        <f t="shared" si="1"/>
        <v>9.7146406861086249E-2</v>
      </c>
    </row>
    <row r="15" spans="2:7" ht="17.100000000000001" customHeight="1">
      <c r="B15" s="27" t="s">
        <v>15</v>
      </c>
      <c r="C15" s="8">
        <v>3.6747880199999989</v>
      </c>
      <c r="D15" s="10">
        <f t="shared" si="0"/>
        <v>1.9414877016540582E-2</v>
      </c>
      <c r="E15" s="15">
        <f t="shared" si="1"/>
        <v>0.11656128387762683</v>
      </c>
    </row>
    <row r="16" spans="2:7" ht="17.100000000000001" customHeight="1">
      <c r="B16" s="27" t="s">
        <v>16</v>
      </c>
      <c r="C16" s="8">
        <v>4.1438272100000013</v>
      </c>
      <c r="D16" s="10">
        <f t="shared" si="0"/>
        <v>2.1892935108660916E-2</v>
      </c>
      <c r="E16" s="15">
        <f t="shared" si="1"/>
        <v>0.13845421898628774</v>
      </c>
    </row>
    <row r="17" spans="2:5" ht="17.100000000000001" customHeight="1">
      <c r="B17" s="27" t="s">
        <v>17</v>
      </c>
      <c r="C17" s="8">
        <v>3.5621279899999987</v>
      </c>
      <c r="D17" s="10">
        <f t="shared" si="0"/>
        <v>1.8819664281758186E-2</v>
      </c>
      <c r="E17" s="15">
        <f t="shared" si="1"/>
        <v>0.15727388326804592</v>
      </c>
    </row>
    <row r="18" spans="2:5" ht="17.100000000000001" customHeight="1">
      <c r="B18" s="27" t="s">
        <v>18</v>
      </c>
      <c r="C18" s="8">
        <v>3.3799315099999996</v>
      </c>
      <c r="D18" s="10">
        <f t="shared" si="0"/>
        <v>1.7857072090645465E-2</v>
      </c>
      <c r="E18" s="15">
        <f t="shared" si="1"/>
        <v>0.17513095535869139</v>
      </c>
    </row>
    <row r="19" spans="2:5" ht="17.100000000000001" customHeight="1">
      <c r="B19" s="27" t="s">
        <v>19</v>
      </c>
      <c r="C19" s="8">
        <v>3.6883109399999996</v>
      </c>
      <c r="D19" s="10">
        <f t="shared" si="0"/>
        <v>1.9486322179438582E-2</v>
      </c>
      <c r="E19" s="15">
        <f t="shared" si="1"/>
        <v>0.19461727753812996</v>
      </c>
    </row>
    <row r="20" spans="2:5" ht="17.100000000000001" customHeight="1">
      <c r="B20" s="28" t="s">
        <v>20</v>
      </c>
      <c r="C20" s="19">
        <v>3.4636540800000009</v>
      </c>
      <c r="D20" s="11">
        <f t="shared" si="0"/>
        <v>1.8299400570876753E-2</v>
      </c>
      <c r="E20" s="16">
        <f t="shared" si="1"/>
        <v>0.21291667810900672</v>
      </c>
    </row>
    <row r="21" spans="2:5" ht="17.100000000000001" customHeight="1">
      <c r="B21" s="29" t="s">
        <v>21</v>
      </c>
      <c r="C21" s="20">
        <v>4.4858544200000017</v>
      </c>
      <c r="D21" s="12">
        <f t="shared" si="0"/>
        <v>2.3699955318349231E-2</v>
      </c>
      <c r="E21" s="17">
        <f t="shared" si="1"/>
        <v>0.23661663342735595</v>
      </c>
    </row>
    <row r="22" spans="2:5" ht="17.100000000000001" customHeight="1">
      <c r="B22" s="27" t="s">
        <v>22</v>
      </c>
      <c r="C22" s="8">
        <v>4.1643953000000007</v>
      </c>
      <c r="D22" s="10">
        <f t="shared" si="0"/>
        <v>2.2001601767973451E-2</v>
      </c>
      <c r="E22" s="15">
        <f t="shared" si="1"/>
        <v>0.25861823519532939</v>
      </c>
    </row>
    <row r="23" spans="2:5" ht="17.100000000000001" customHeight="1">
      <c r="B23" s="27" t="s">
        <v>23</v>
      </c>
      <c r="C23" s="8">
        <v>3.8740651700000006</v>
      </c>
      <c r="D23" s="10">
        <f t="shared" si="0"/>
        <v>2.0467710904754015E-2</v>
      </c>
      <c r="E23" s="15">
        <f t="shared" si="1"/>
        <v>0.27908594610008342</v>
      </c>
    </row>
    <row r="24" spans="2:5" ht="17.100000000000001" customHeight="1">
      <c r="B24" s="27" t="s">
        <v>24</v>
      </c>
      <c r="C24" s="8">
        <v>4.5536839999999978</v>
      </c>
      <c r="D24" s="10">
        <f t="shared" si="0"/>
        <v>2.4058316929037055E-2</v>
      </c>
      <c r="E24" s="15">
        <f t="shared" si="1"/>
        <v>0.30314426302912045</v>
      </c>
    </row>
    <row r="25" spans="2:5" ht="17.100000000000001" customHeight="1">
      <c r="B25" s="27" t="s">
        <v>25</v>
      </c>
      <c r="C25" s="8">
        <v>4.1138500300000009</v>
      </c>
      <c r="D25" s="10">
        <f t="shared" si="0"/>
        <v>2.1734557738364954E-2</v>
      </c>
      <c r="E25" s="15">
        <f t="shared" si="1"/>
        <v>0.32487882076748542</v>
      </c>
    </row>
    <row r="26" spans="2:5" ht="17.100000000000001" customHeight="1">
      <c r="B26" s="28" t="s">
        <v>26</v>
      </c>
      <c r="C26" s="21">
        <v>3.6666257599999996</v>
      </c>
      <c r="D26" s="11">
        <f t="shared" si="0"/>
        <v>1.9371753638208405E-2</v>
      </c>
      <c r="E26" s="16">
        <f t="shared" si="1"/>
        <v>0.34425057440569384</v>
      </c>
    </row>
    <row r="27" spans="2:5" ht="17.100000000000001" customHeight="1">
      <c r="B27" s="29" t="s">
        <v>27</v>
      </c>
      <c r="C27" s="22">
        <v>3.6522592000000005</v>
      </c>
      <c r="D27" s="12">
        <f t="shared" si="0"/>
        <v>1.9295851302064744E-2</v>
      </c>
      <c r="E27" s="17">
        <f t="shared" si="1"/>
        <v>0.36354642570775858</v>
      </c>
    </row>
    <row r="28" spans="2:5" ht="17.100000000000001" customHeight="1">
      <c r="B28" s="27" t="s">
        <v>28</v>
      </c>
      <c r="C28" s="23">
        <v>3.3458062399999999</v>
      </c>
      <c r="D28" s="10">
        <f t="shared" si="0"/>
        <v>1.7676779263793855E-2</v>
      </c>
      <c r="E28" s="15">
        <f t="shared" si="1"/>
        <v>0.38122320497155243</v>
      </c>
    </row>
    <row r="29" spans="2:5" ht="17.100000000000001" customHeight="1">
      <c r="B29" s="27" t="s">
        <v>29</v>
      </c>
      <c r="C29" s="23">
        <v>2.9557460699999991</v>
      </c>
      <c r="D29" s="10">
        <f t="shared" si="0"/>
        <v>1.5615988222682066E-2</v>
      </c>
      <c r="E29" s="15">
        <f t="shared" si="1"/>
        <v>0.3968391931942345</v>
      </c>
    </row>
    <row r="30" spans="2:5" ht="17.100000000000001" customHeight="1">
      <c r="B30" s="27" t="s">
        <v>30</v>
      </c>
      <c r="C30" s="23">
        <v>6.6901544799999977</v>
      </c>
      <c r="D30" s="10">
        <f t="shared" si="0"/>
        <v>3.5345855527976276E-2</v>
      </c>
      <c r="E30" s="15">
        <f t="shared" si="1"/>
        <v>0.43218504872221075</v>
      </c>
    </row>
    <row r="31" spans="2:5" ht="17.100000000000001" customHeight="1">
      <c r="B31" s="27" t="s">
        <v>31</v>
      </c>
      <c r="C31" s="23">
        <v>8.7732998299999991</v>
      </c>
      <c r="D31" s="10">
        <f t="shared" si="0"/>
        <v>4.6351663361710434E-2</v>
      </c>
      <c r="E31" s="15">
        <f t="shared" si="1"/>
        <v>0.47853671208392118</v>
      </c>
    </row>
    <row r="32" spans="2:5" ht="17.100000000000001" customHeight="1">
      <c r="B32" s="28" t="s">
        <v>32</v>
      </c>
      <c r="C32" s="21">
        <v>8.1426893399999969</v>
      </c>
      <c r="D32" s="11">
        <f t="shared" si="0"/>
        <v>4.3019981359359055E-2</v>
      </c>
      <c r="E32" s="16">
        <f t="shared" si="1"/>
        <v>0.52155669344328026</v>
      </c>
    </row>
    <row r="33" spans="2:5" ht="17.100000000000001" customHeight="1">
      <c r="B33" s="29" t="s">
        <v>33</v>
      </c>
      <c r="C33" s="22">
        <v>6.0463853600000004</v>
      </c>
      <c r="D33" s="12">
        <f t="shared" si="0"/>
        <v>3.1944653003144245E-2</v>
      </c>
      <c r="E33" s="17">
        <f t="shared" si="1"/>
        <v>0.55350134644642446</v>
      </c>
    </row>
    <row r="34" spans="2:5" ht="17.100000000000001" customHeight="1">
      <c r="B34" s="27" t="s">
        <v>34</v>
      </c>
      <c r="C34" s="23">
        <v>4.9123653699999998</v>
      </c>
      <c r="D34" s="10">
        <f t="shared" si="0"/>
        <v>2.5953325470692835E-2</v>
      </c>
      <c r="E34" s="15">
        <f t="shared" si="1"/>
        <v>0.5794546719171173</v>
      </c>
    </row>
    <row r="35" spans="2:5" ht="17.100000000000001" customHeight="1">
      <c r="B35" s="27" t="s">
        <v>35</v>
      </c>
      <c r="C35" s="23">
        <v>4.7933411099999992</v>
      </c>
      <c r="D35" s="10">
        <f t="shared" si="0"/>
        <v>2.5324488825610714E-2</v>
      </c>
      <c r="E35" s="15">
        <f t="shared" si="1"/>
        <v>0.60477916074272797</v>
      </c>
    </row>
    <row r="36" spans="2:5" ht="17.100000000000001" customHeight="1">
      <c r="B36" s="27" t="s">
        <v>36</v>
      </c>
      <c r="C36" s="23">
        <v>3.5239002200000011</v>
      </c>
      <c r="D36" s="10">
        <f t="shared" si="0"/>
        <v>1.8617696862378564E-2</v>
      </c>
      <c r="E36" s="15">
        <f t="shared" si="1"/>
        <v>0.62339685760510655</v>
      </c>
    </row>
    <row r="37" spans="2:5" ht="17.100000000000001" customHeight="1">
      <c r="B37" s="27" t="s">
        <v>37</v>
      </c>
      <c r="C37" s="23">
        <v>4.2246642200000011</v>
      </c>
      <c r="D37" s="10">
        <f t="shared" si="0"/>
        <v>2.2320018412240111E-2</v>
      </c>
      <c r="E37" s="15">
        <f t="shared" si="1"/>
        <v>0.64571687601734662</v>
      </c>
    </row>
    <row r="38" spans="2:5" ht="17.100000000000001" customHeight="1">
      <c r="B38" s="28" t="s">
        <v>38</v>
      </c>
      <c r="C38" s="21">
        <v>2.9772479500000006</v>
      </c>
      <c r="D38" s="11">
        <f t="shared" si="0"/>
        <v>1.5729588341533124E-2</v>
      </c>
      <c r="E38" s="16">
        <f t="shared" si="1"/>
        <v>0.66144646435887977</v>
      </c>
    </row>
    <row r="39" spans="2:5" ht="17.100000000000001" customHeight="1">
      <c r="B39" s="29" t="s">
        <v>39</v>
      </c>
      <c r="C39" s="22">
        <v>2.4264901000000001</v>
      </c>
      <c r="D39" s="12">
        <f t="shared" si="0"/>
        <v>1.2819788955705062E-2</v>
      </c>
      <c r="E39" s="17">
        <f t="shared" si="1"/>
        <v>0.67426625331458478</v>
      </c>
    </row>
    <row r="40" spans="2:5" ht="17.100000000000001" customHeight="1">
      <c r="B40" s="27" t="s">
        <v>40</v>
      </c>
      <c r="C40" s="23">
        <v>4.06949161</v>
      </c>
      <c r="D40" s="10">
        <f t="shared" si="0"/>
        <v>2.1500200473602762E-2</v>
      </c>
      <c r="E40" s="15">
        <f t="shared" si="1"/>
        <v>0.69576645378818758</v>
      </c>
    </row>
    <row r="41" spans="2:5" ht="17.100000000000001" customHeight="1">
      <c r="B41" s="27" t="s">
        <v>41</v>
      </c>
      <c r="C41" s="23">
        <v>4.0459297699999999</v>
      </c>
      <c r="D41" s="10">
        <f t="shared" si="0"/>
        <v>2.1375717041254079E-2</v>
      </c>
      <c r="E41" s="15">
        <f t="shared" si="1"/>
        <v>0.71714217082944165</v>
      </c>
    </row>
    <row r="42" spans="2:5" ht="17.100000000000001" customHeight="1">
      <c r="B42" s="27" t="s">
        <v>42</v>
      </c>
      <c r="C42" s="23">
        <v>3.5145801599999995</v>
      </c>
      <c r="D42" s="10">
        <f t="shared" si="0"/>
        <v>1.8568456520431764E-2</v>
      </c>
      <c r="E42" s="15">
        <f t="shared" si="1"/>
        <v>0.73571062734987347</v>
      </c>
    </row>
    <row r="43" spans="2:5" ht="17.100000000000001" customHeight="1">
      <c r="B43" s="27" t="s">
        <v>43</v>
      </c>
      <c r="C43" s="23">
        <v>2.5348114600000007</v>
      </c>
      <c r="D43" s="10">
        <f t="shared" si="0"/>
        <v>1.3392079349387262E-2</v>
      </c>
      <c r="E43" s="15">
        <f t="shared" si="1"/>
        <v>0.74910270669926071</v>
      </c>
    </row>
    <row r="44" spans="2:5" ht="17.100000000000001" customHeight="1">
      <c r="B44" s="28" t="s">
        <v>44</v>
      </c>
      <c r="C44" s="21">
        <v>2.7923150399999987</v>
      </c>
      <c r="D44" s="11">
        <f t="shared" si="0"/>
        <v>1.4752538867000167E-2</v>
      </c>
      <c r="E44" s="16">
        <f t="shared" si="1"/>
        <v>0.76385524556626083</v>
      </c>
    </row>
    <row r="45" spans="2:5" ht="17.100000000000001" customHeight="1">
      <c r="B45" s="29" t="s">
        <v>45</v>
      </c>
      <c r="C45" s="22">
        <v>2.4040292099999996</v>
      </c>
      <c r="D45" s="12">
        <f t="shared" si="0"/>
        <v>1.2701122133385321E-2</v>
      </c>
      <c r="E45" s="17">
        <f t="shared" si="1"/>
        <v>0.7765563676996462</v>
      </c>
    </row>
    <row r="46" spans="2:5" ht="17.100000000000001" customHeight="1">
      <c r="B46" s="27" t="s">
        <v>46</v>
      </c>
      <c r="C46" s="23">
        <v>6.1591432500000005</v>
      </c>
      <c r="D46" s="10">
        <f t="shared" si="0"/>
        <v>3.2540382758188623E-2</v>
      </c>
      <c r="E46" s="15">
        <f t="shared" si="1"/>
        <v>0.8090967504578348</v>
      </c>
    </row>
    <row r="47" spans="2:5" ht="17.100000000000001" customHeight="1">
      <c r="B47" s="27" t="s">
        <v>47</v>
      </c>
      <c r="C47" s="23">
        <v>6.0385253199999998</v>
      </c>
      <c r="D47" s="10">
        <f t="shared" si="0"/>
        <v>3.1903126333003115E-2</v>
      </c>
      <c r="E47" s="15">
        <f t="shared" si="1"/>
        <v>0.84099987679083787</v>
      </c>
    </row>
    <row r="48" spans="2:5" ht="17.100000000000001" customHeight="1">
      <c r="B48" s="27" t="s">
        <v>48</v>
      </c>
      <c r="C48" s="23">
        <v>2.0829752999999998</v>
      </c>
      <c r="D48" s="10">
        <f t="shared" si="0"/>
        <v>1.1004909414609371E-2</v>
      </c>
      <c r="E48" s="15">
        <f t="shared" si="1"/>
        <v>0.85200478620544728</v>
      </c>
    </row>
    <row r="49" spans="2:5" ht="17.100000000000001" customHeight="1">
      <c r="B49" s="27" t="s">
        <v>49</v>
      </c>
      <c r="C49" s="23">
        <v>2.0882754099999996</v>
      </c>
      <c r="D49" s="10">
        <f t="shared" si="0"/>
        <v>1.1032911297510941E-2</v>
      </c>
      <c r="E49" s="15">
        <f t="shared" si="1"/>
        <v>0.86303769750295822</v>
      </c>
    </row>
    <row r="50" spans="2:5" ht="17.100000000000001" customHeight="1">
      <c r="B50" s="28" t="s">
        <v>50</v>
      </c>
      <c r="C50" s="21">
        <v>1.4800882799999999</v>
      </c>
      <c r="D50" s="11">
        <f t="shared" si="0"/>
        <v>7.8196978365633971E-3</v>
      </c>
      <c r="E50" s="16">
        <f t="shared" si="1"/>
        <v>0.87085739533952167</v>
      </c>
    </row>
    <row r="51" spans="2:5" ht="17.100000000000001" customHeight="1">
      <c r="B51" s="27" t="s">
        <v>51</v>
      </c>
      <c r="C51" s="23">
        <v>1.5011737299999999</v>
      </c>
      <c r="D51" s="10">
        <f t="shared" si="0"/>
        <v>7.9310978455871591E-3</v>
      </c>
      <c r="E51" s="15">
        <f t="shared" si="1"/>
        <v>0.87878849318510888</v>
      </c>
    </row>
    <row r="52" spans="2:5" ht="17.100000000000001" customHeight="1">
      <c r="B52" s="27" t="s">
        <v>52</v>
      </c>
      <c r="C52" s="23">
        <v>4.2189411299999993</v>
      </c>
      <c r="D52" s="10">
        <f t="shared" si="0"/>
        <v>2.2289781814128901E-2</v>
      </c>
      <c r="E52" s="15">
        <f t="shared" si="1"/>
        <v>0.90107827499923776</v>
      </c>
    </row>
    <row r="53" spans="2:5" ht="17.100000000000001" customHeight="1">
      <c r="B53" s="27" t="s">
        <v>53</v>
      </c>
      <c r="C53" s="23">
        <v>5.7109058800000012</v>
      </c>
      <c r="D53" s="10">
        <f t="shared" si="0"/>
        <v>3.0172226182787684E-2</v>
      </c>
      <c r="E53" s="15">
        <f t="shared" si="1"/>
        <v>0.93125050118202546</v>
      </c>
    </row>
    <row r="54" spans="2:5" ht="17.100000000000001" customHeight="1">
      <c r="B54" s="27" t="s">
        <v>54</v>
      </c>
      <c r="C54" s="23">
        <v>2.4800945999999997</v>
      </c>
      <c r="D54" s="10">
        <f t="shared" si="0"/>
        <v>1.3102995706507831E-2</v>
      </c>
      <c r="E54" s="15">
        <f t="shared" si="1"/>
        <v>0.94435349688853332</v>
      </c>
    </row>
    <row r="55" spans="2:5" ht="17.100000000000001" customHeight="1" thickBot="1">
      <c r="B55" s="30" t="s">
        <v>55</v>
      </c>
      <c r="C55" s="24">
        <v>10.532598419999999</v>
      </c>
      <c r="D55" s="13">
        <f t="shared" si="0"/>
        <v>5.5646503111466461E-2</v>
      </c>
      <c r="E55" s="15">
        <f t="shared" si="1"/>
        <v>0.99999999999999978</v>
      </c>
    </row>
    <row r="56" spans="2:5" ht="17.100000000000001" customHeight="1" thickTop="1" thickBot="1">
      <c r="B56" s="3" t="s">
        <v>6</v>
      </c>
      <c r="C56" s="25">
        <v>189.27691465000004</v>
      </c>
      <c r="D56" s="4">
        <f t="shared" si="0"/>
        <v>1</v>
      </c>
      <c r="E56" s="7"/>
    </row>
    <row r="57" spans="2:5" customFormat="1" ht="3" customHeight="1" thickTop="1"/>
    <row r="58" spans="2:5" ht="12" customHeight="1">
      <c r="B58" s="5"/>
    </row>
    <row r="59" spans="2:5" ht="12" customHeight="1">
      <c r="B59" s="5"/>
    </row>
  </sheetData>
  <mergeCells count="2">
    <mergeCell ref="B2:E2"/>
    <mergeCell ref="B4:E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I.9</vt:lpstr>
      <vt:lpstr>I.9!Área_de_impresión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2019-09-19T14:38:03Z</dcterms:modified>
</cp:coreProperties>
</file>