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135" yWindow="-240" windowWidth="18450" windowHeight="6345" tabRatio="921" autoFilterDateGrouping="0"/>
  </bookViews>
  <sheets>
    <sheet name="I.10" sheetId="251" r:id="rId1"/>
  </sheets>
  <definedNames>
    <definedName name="_xlnm.Print_Area" localSheetId="0">I.10!$A$2:$K$56</definedName>
  </definedNames>
  <calcPr calcId="162913"/>
</workbook>
</file>

<file path=xl/calcChain.xml><?xml version="1.0" encoding="utf-8"?>
<calcChain xmlns="http://schemas.openxmlformats.org/spreadsheetml/2006/main">
  <c r="J56" i="251" l="1"/>
  <c r="G56" i="251"/>
  <c r="D56" i="251"/>
  <c r="J55" i="251"/>
  <c r="G55" i="251"/>
  <c r="D55" i="251"/>
  <c r="J54" i="251"/>
  <c r="G54" i="251"/>
  <c r="D54" i="251"/>
  <c r="J53" i="251"/>
  <c r="G53" i="251"/>
  <c r="D53" i="251"/>
  <c r="J52" i="251"/>
  <c r="G52" i="251"/>
  <c r="D52" i="251"/>
  <c r="J51" i="251"/>
  <c r="G51" i="251"/>
  <c r="D51" i="251"/>
  <c r="J50" i="251"/>
  <c r="G50" i="251"/>
  <c r="D50" i="251"/>
  <c r="J49" i="251"/>
  <c r="G49" i="251"/>
  <c r="D49" i="251"/>
  <c r="J48" i="251"/>
  <c r="G48" i="251"/>
  <c r="D48" i="251"/>
  <c r="J47" i="251"/>
  <c r="G47" i="251"/>
  <c r="D47" i="251"/>
  <c r="J46" i="251"/>
  <c r="G46" i="251"/>
  <c r="D46" i="251"/>
  <c r="J45" i="251"/>
  <c r="G45" i="251"/>
  <c r="D45" i="251"/>
  <c r="J44" i="251"/>
  <c r="G44" i="251"/>
  <c r="D44" i="251"/>
  <c r="J43" i="251"/>
  <c r="G43" i="251"/>
  <c r="D43" i="251"/>
  <c r="J42" i="251"/>
  <c r="G42" i="251"/>
  <c r="D42" i="251"/>
  <c r="J41" i="251"/>
  <c r="G41" i="251"/>
  <c r="D41" i="251"/>
  <c r="J40" i="251"/>
  <c r="G40" i="251"/>
  <c r="D40" i="251"/>
  <c r="J39" i="251"/>
  <c r="G39" i="251"/>
  <c r="D39" i="251"/>
  <c r="J38" i="251"/>
  <c r="G38" i="251"/>
  <c r="D38" i="251"/>
  <c r="J37" i="251"/>
  <c r="G37" i="251"/>
  <c r="D37" i="251"/>
  <c r="J36" i="251"/>
  <c r="G36" i="251"/>
  <c r="D36" i="251"/>
  <c r="J35" i="251"/>
  <c r="G35" i="251"/>
  <c r="D35" i="251"/>
  <c r="J34" i="251"/>
  <c r="G34" i="251"/>
  <c r="D34" i="251"/>
  <c r="J33" i="251"/>
  <c r="G33" i="251"/>
  <c r="D33" i="251"/>
  <c r="J32" i="251"/>
  <c r="G32" i="251"/>
  <c r="D32" i="251"/>
  <c r="J31" i="251"/>
  <c r="G31" i="251"/>
  <c r="D31" i="251"/>
  <c r="J30" i="251"/>
  <c r="G30" i="251"/>
  <c r="D30" i="251"/>
  <c r="J29" i="251"/>
  <c r="G29" i="251"/>
  <c r="D29" i="251"/>
  <c r="J28" i="251"/>
  <c r="G28" i="251"/>
  <c r="D28" i="251"/>
  <c r="J27" i="251"/>
  <c r="G27" i="251"/>
  <c r="D27" i="251"/>
  <c r="J26" i="251"/>
  <c r="G26" i="251"/>
  <c r="D26" i="251"/>
  <c r="J25" i="251"/>
  <c r="G25" i="251"/>
  <c r="D25" i="251"/>
  <c r="J24" i="251"/>
  <c r="G24" i="251"/>
  <c r="D24" i="251"/>
  <c r="J23" i="251"/>
  <c r="G23" i="251"/>
  <c r="D23" i="251"/>
  <c r="J22" i="251"/>
  <c r="G22" i="251"/>
  <c r="D22" i="251"/>
  <c r="J21" i="251"/>
  <c r="G21" i="251"/>
  <c r="D21" i="251"/>
  <c r="J20" i="251"/>
  <c r="G20" i="251"/>
  <c r="D20" i="251"/>
  <c r="J19" i="251"/>
  <c r="G19" i="251"/>
  <c r="D19" i="251"/>
  <c r="J18" i="251"/>
  <c r="G18" i="251"/>
  <c r="D18" i="251"/>
  <c r="J17" i="251"/>
  <c r="G17" i="251"/>
  <c r="D17" i="251"/>
  <c r="J16" i="251"/>
  <c r="G16" i="251"/>
  <c r="D16" i="251"/>
  <c r="J15" i="251"/>
  <c r="G15" i="251"/>
  <c r="D15" i="251"/>
  <c r="J14" i="251"/>
  <c r="G14" i="251"/>
  <c r="D14" i="251"/>
  <c r="J13" i="251"/>
  <c r="G13" i="251"/>
  <c r="D13" i="251"/>
  <c r="J12" i="251"/>
  <c r="G12" i="251"/>
  <c r="D12" i="251"/>
  <c r="J11" i="251"/>
  <c r="G11" i="251"/>
  <c r="D11" i="251"/>
  <c r="J10" i="251"/>
  <c r="G10" i="251"/>
  <c r="D10" i="251"/>
  <c r="J9" i="251"/>
  <c r="K9" i="251" s="1"/>
  <c r="G9" i="251"/>
  <c r="H9" i="251" s="1"/>
  <c r="D9" i="251"/>
  <c r="E9" i="251" s="1"/>
  <c r="E10" i="251" l="1"/>
  <c r="E11" i="251" s="1"/>
  <c r="E12" i="251" s="1"/>
  <c r="E13" i="251" s="1"/>
  <c r="E14" i="251" s="1"/>
  <c r="E15" i="251" s="1"/>
  <c r="E16" i="251" s="1"/>
  <c r="E17" i="251" s="1"/>
  <c r="E18" i="251" s="1"/>
  <c r="E19" i="251" s="1"/>
  <c r="E20" i="251" s="1"/>
  <c r="E21" i="251" s="1"/>
  <c r="E22" i="251" s="1"/>
  <c r="E23" i="251" s="1"/>
  <c r="E24" i="251" s="1"/>
  <c r="E25" i="251" s="1"/>
  <c r="E26" i="251" s="1"/>
  <c r="E27" i="251" s="1"/>
  <c r="E28" i="251" s="1"/>
  <c r="E29" i="251" s="1"/>
  <c r="E30" i="251" s="1"/>
  <c r="E31" i="251" s="1"/>
  <c r="E32" i="251" s="1"/>
  <c r="E33" i="251" s="1"/>
  <c r="E34" i="251" s="1"/>
  <c r="E35" i="251" s="1"/>
  <c r="E36" i="251" s="1"/>
  <c r="E37" i="251" s="1"/>
  <c r="E38" i="251" s="1"/>
  <c r="E39" i="251" s="1"/>
  <c r="E40" i="251" s="1"/>
  <c r="E41" i="251" s="1"/>
  <c r="E42" i="251" s="1"/>
  <c r="E43" i="251" s="1"/>
  <c r="E44" i="251" s="1"/>
  <c r="E45" i="251" s="1"/>
  <c r="E46" i="251" s="1"/>
  <c r="E47" i="251" s="1"/>
  <c r="E48" i="251" s="1"/>
  <c r="E49" i="251" s="1"/>
  <c r="E50" i="251" s="1"/>
  <c r="E51" i="251" s="1"/>
  <c r="E52" i="251" s="1"/>
  <c r="E53" i="251" s="1"/>
  <c r="E54" i="251" s="1"/>
  <c r="E55" i="251" s="1"/>
  <c r="K10" i="251"/>
  <c r="K11" i="251" s="1"/>
  <c r="K12" i="251" s="1"/>
  <c r="K13" i="251" s="1"/>
  <c r="K14" i="251" s="1"/>
  <c r="K15" i="251" s="1"/>
  <c r="K16" i="251" s="1"/>
  <c r="K17" i="251" s="1"/>
  <c r="K18" i="251" s="1"/>
  <c r="K19" i="251" s="1"/>
  <c r="K20" i="251" s="1"/>
  <c r="K21" i="251" s="1"/>
  <c r="K22" i="251" s="1"/>
  <c r="K23" i="251" s="1"/>
  <c r="K24" i="251" s="1"/>
  <c r="K25" i="251" s="1"/>
  <c r="K26" i="251" s="1"/>
  <c r="K27" i="251" s="1"/>
  <c r="K28" i="251" s="1"/>
  <c r="K29" i="251" s="1"/>
  <c r="K30" i="251" s="1"/>
  <c r="K31" i="251" s="1"/>
  <c r="K32" i="251" s="1"/>
  <c r="K33" i="251" s="1"/>
  <c r="K34" i="251" s="1"/>
  <c r="K35" i="251" s="1"/>
  <c r="K36" i="251" s="1"/>
  <c r="K37" i="251" s="1"/>
  <c r="K38" i="251" s="1"/>
  <c r="K39" i="251" s="1"/>
  <c r="K40" i="251" s="1"/>
  <c r="K41" i="251" s="1"/>
  <c r="K42" i="251" s="1"/>
  <c r="K43" i="251" s="1"/>
  <c r="K44" i="251" s="1"/>
  <c r="K45" i="251" s="1"/>
  <c r="K46" i="251" s="1"/>
  <c r="K47" i="251" s="1"/>
  <c r="K48" i="251" s="1"/>
  <c r="K49" i="251" s="1"/>
  <c r="K50" i="251" s="1"/>
  <c r="K51" i="251" s="1"/>
  <c r="K52" i="251" s="1"/>
  <c r="K53" i="251" s="1"/>
  <c r="K54" i="251" s="1"/>
  <c r="K55" i="251" s="1"/>
  <c r="H10" i="251"/>
  <c r="H11" i="251" s="1"/>
  <c r="H12" i="251" s="1"/>
  <c r="H13" i="251" s="1"/>
  <c r="H14" i="251" s="1"/>
  <c r="H15" i="251" s="1"/>
  <c r="H16" i="251" s="1"/>
  <c r="H17" i="251" s="1"/>
  <c r="H18" i="251" s="1"/>
  <c r="H19" i="251" s="1"/>
  <c r="H20" i="251" s="1"/>
  <c r="H21" i="251" s="1"/>
  <c r="H22" i="251" s="1"/>
  <c r="H23" i="251" s="1"/>
  <c r="H24" i="251" s="1"/>
  <c r="H25" i="251" s="1"/>
  <c r="H26" i="251" s="1"/>
  <c r="H27" i="251" s="1"/>
  <c r="H28" i="251" s="1"/>
  <c r="H29" i="251" s="1"/>
  <c r="H30" i="251" s="1"/>
  <c r="H31" i="251" s="1"/>
  <c r="H32" i="251" s="1"/>
  <c r="H33" i="251" s="1"/>
  <c r="H34" i="251" s="1"/>
  <c r="H35" i="251" s="1"/>
  <c r="H36" i="251" s="1"/>
  <c r="H37" i="251" s="1"/>
  <c r="H38" i="251" s="1"/>
  <c r="H39" i="251" s="1"/>
  <c r="H40" i="251" s="1"/>
  <c r="H41" i="251" s="1"/>
  <c r="H42" i="251" s="1"/>
  <c r="H43" i="251" s="1"/>
  <c r="H44" i="251" s="1"/>
  <c r="H45" i="251" s="1"/>
  <c r="H46" i="251" s="1"/>
  <c r="H47" i="251" s="1"/>
  <c r="H48" i="251" s="1"/>
  <c r="H49" i="251" s="1"/>
  <c r="H50" i="251" s="1"/>
  <c r="H51" i="251" s="1"/>
  <c r="H52" i="251" s="1"/>
  <c r="H53" i="251" s="1"/>
  <c r="H54" i="251" s="1"/>
  <c r="H55" i="251" s="1"/>
</calcChain>
</file>

<file path=xl/sharedStrings.xml><?xml version="1.0" encoding="utf-8"?>
<sst xmlns="http://schemas.openxmlformats.org/spreadsheetml/2006/main" count="77" uniqueCount="63">
  <si>
    <t>Proporción sobre</t>
  </si>
  <si>
    <t>Cuantía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</si>
  <si>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</si>
  <si>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</si>
  <si>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</si>
  <si>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</si>
  <si>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</si>
  <si>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</si>
  <si>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</si>
  <si>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</si>
  <si>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</si>
  <si>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</si>
  <si>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</si>
  <si>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</si>
  <si>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</si>
  <si>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</si>
  <si>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</si>
  <si>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</si>
  <si>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</si>
  <si>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</si>
  <si>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</si>
  <si>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</si>
  <si>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</si>
  <si>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</si>
  <si>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</si>
  <si>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</si>
  <si>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</si>
  <si>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</si>
  <si>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</si>
  <si>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</si>
  <si>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</si>
  <si>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</si>
  <si>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</si>
  <si>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</si>
  <si>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</si>
  <si>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</si>
  <si>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</si>
  <si>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</si>
  <si>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</si>
  <si>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</si>
  <si>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</si>
  <si>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</si>
  <si>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</si>
  <si>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</si>
  <si>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</si>
  <si>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</si>
  <si>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</si>
  <si>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</si>
  <si>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</si>
  <si>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</si>
  <si>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</si>
  <si>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</si>
  <si>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</si>
  <si>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</si>
  <si>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</si>
  <si>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</si>
  <si>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</si>
  <si>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Importe total</t>
  </si>
  <si>
    <t>Importe a integrar en base imponible general</t>
  </si>
  <si>
    <t>Importe a integrar en base imponible del ahorro</t>
  </si>
  <si>
    <t>(millones euros)</t>
  </si>
  <si>
    <t>IRPF  2016</t>
  </si>
  <si>
    <t>I.10. TOTAL RENDIMIENTOS NETOS DEL CAPITAL MOBILIARIO Y SU REPARTO ENTRE BASE IMPONIBLE GENERAL
Y DEL AHORRO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</si>
</sst>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0.0%"/>
    <numFmt numFmtId="166" formatCode="#,##0.0"/>
  </numFmts>
  <fonts count="7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8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2" fillId="0" borderId="0" xfId="0" applyFont="1"/>
    <xf numFmtId="0" fontId="5" fillId="2" borderId="27" xfId="0" applyFont="1" applyFill="1" applyBorder="1" applyAlignment="1" applyProtection="1">
      <alignment horizontal="centerContinuous" vertical="center"/>
    </xf>
    <xf numFmtId="9" fontId="5" fillId="2" borderId="28" xfId="0" applyNumberFormat="1" applyFont="1" applyFill="1" applyBorder="1" applyAlignment="1" applyProtection="1">
      <alignment horizontal="right" vertical="center" indent="1"/>
    </xf>
    <xf numFmtId="0" fontId="2" fillId="0" borderId="0" xfId="0" applyFont="1" applyAlignment="1">
      <alignment vertical="center"/>
    </xf>
    <xf numFmtId="0" fontId="5" fillId="2" borderId="30" xfId="0" applyFont="1" applyFill="1" applyBorder="1" applyAlignment="1" applyProtection="1">
      <alignment horizontal="right" vertical="center" indent="1"/>
    </xf>
    <xf numFmtId="0" fontId="5" fillId="2" borderId="29" xfId="0" applyFont="1" applyFill="1" applyBorder="1" applyAlignment="1" applyProtection="1">
      <alignment horizontal="right" vertical="center" indent="1"/>
    </xf>
    <xf numFmtId="10" fontId="2" fillId="0" borderId="0" xfId="0" applyNumberFormat="1" applyFont="1"/>
    <xf numFmtId="166" fontId="4" fillId="0" borderId="0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0" xfId="0" applyNumberFormat="1" applyFont="1" applyBorder="1" applyAlignment="1" applyProtection="1">
      <alignment horizontal="right" vertical="center" indent="1"/>
    </xf>
    <xf numFmtId="165" fontId="4" fillId="0" borderId="32" xfId="0" applyNumberFormat="1" applyFont="1" applyBorder="1" applyAlignment="1" applyProtection="1">
      <alignment horizontal="right" vertical="center" indent="1"/>
    </xf>
    <xf numFmtId="165" fontId="4" fillId="0" borderId="33" xfId="0" applyNumberFormat="1" applyFont="1" applyBorder="1" applyAlignment="1" applyProtection="1">
      <alignment horizontal="right" vertical="center" indent="1"/>
    </xf>
    <xf numFmtId="165" fontId="4" fillId="0" borderId="34" xfId="0" applyNumberFormat="1" applyFont="1" applyBorder="1" applyAlignment="1" applyProtection="1">
      <alignment horizontal="right" vertical="center" indent="1"/>
    </xf>
    <xf numFmtId="165" fontId="4" fillId="0" borderId="35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14" xfId="0" applyNumberFormat="1" applyFont="1" applyBorder="1" applyAlignment="1" applyProtection="1">
      <alignment horizontal="right" vertical="center" indent="1"/>
    </xf>
    <xf numFmtId="165" fontId="4" fillId="0" borderId="22" xfId="0" applyNumberFormat="1" applyFont="1" applyBorder="1" applyAlignment="1" applyProtection="1">
      <alignment horizontal="right" vertical="center" indent="1"/>
    </xf>
    <xf numFmtId="165" fontId="4" fillId="0" borderId="25" xfId="0" applyNumberFormat="1" applyFont="1" applyBorder="1" applyAlignment="1" applyProtection="1">
      <alignment horizontal="right" vertical="center" indent="1"/>
    </xf>
    <xf numFmtId="166" fontId="4" fillId="0" borderId="32" xfId="0" applyNumberFormat="1" applyFont="1" applyBorder="1" applyAlignment="1">
      <alignment horizontal="right" vertical="center" indent="1"/>
    </xf>
    <xf numFmtId="166" fontId="4" fillId="0" borderId="34" xfId="0" applyNumberFormat="1" applyFont="1" applyBorder="1" applyAlignment="1">
      <alignment horizontal="right" vertical="center" indent="1"/>
    </xf>
    <xf numFmtId="166" fontId="4" fillId="0" borderId="21" xfId="0" applyNumberFormat="1" applyFont="1" applyBorder="1" applyAlignment="1">
      <alignment horizontal="right" vertical="center" indent="1"/>
    </xf>
    <xf numFmtId="166" fontId="4" fillId="0" borderId="24" xfId="0" applyNumberFormat="1" applyFont="1" applyBorder="1" applyAlignment="1">
      <alignment horizontal="right" vertical="center" indent="1"/>
    </xf>
    <xf numFmtId="166" fontId="4" fillId="0" borderId="19" xfId="0" applyNumberFormat="1" applyFont="1" applyBorder="1" applyAlignment="1">
      <alignment horizontal="right" vertical="center" indent="1"/>
    </xf>
    <xf numFmtId="166" fontId="5" fillId="2" borderId="36" xfId="0" applyNumberFormat="1" applyFont="1" applyFill="1" applyBorder="1" applyAlignment="1" applyProtection="1">
      <alignment horizontal="right" vertical="center" indent="1"/>
    </xf>
    <xf numFmtId="166" fontId="4" fillId="0" borderId="8" xfId="0" applyNumberFormat="1" applyFont="1" applyBorder="1" applyAlignment="1">
      <alignment horizontal="right" vertical="center" indent="1"/>
    </xf>
    <xf numFmtId="0" fontId="5" fillId="3" borderId="18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7" borderId="13" xfId="0" applyFont="1" applyFill="1" applyBorder="1" applyAlignment="1" applyProtection="1">
      <alignment horizontal="centerContinuous" vertical="center"/>
    </xf>
    <xf numFmtId="0" fontId="5" fillId="7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center"/>
    </xf>
    <xf numFmtId="0" fontId="5" fillId="6" borderId="1" xfId="0" applyFont="1" applyFill="1" applyBorder="1" applyAlignment="1" applyProtection="1">
      <alignment horizontal="centerContinuous"/>
    </xf>
    <xf numFmtId="0" fontId="5" fillId="6" borderId="5" xfId="0" applyFont="1" applyFill="1" applyBorder="1" applyAlignment="1" applyProtection="1">
      <alignment horizontal="centerContinuous" vertical="center"/>
    </xf>
    <xf numFmtId="0" fontId="5" fillId="6" borderId="5" xfId="0" applyFont="1" applyFill="1" applyBorder="1" applyAlignment="1" applyProtection="1">
      <alignment horizontal="centerContinuous" vertical="top"/>
    </xf>
    <xf numFmtId="0" fontId="5" fillId="6" borderId="15" xfId="0" applyFont="1" applyFill="1" applyBorder="1" applyAlignment="1" applyProtection="1">
      <alignment horizontal="centerContinuous"/>
    </xf>
    <xf numFmtId="0" fontId="5" fillId="7" borderId="8" xfId="0" applyFont="1" applyFill="1" applyBorder="1" applyAlignment="1" applyProtection="1">
      <alignment horizontal="centerContinuous" vertical="center"/>
    </xf>
    <xf numFmtId="0" fontId="5" fillId="7" borderId="12" xfId="0" applyFont="1" applyFill="1" applyBorder="1" applyAlignment="1" applyProtection="1">
      <alignment horizontal="centerContinuous" vertical="center"/>
    </xf>
    <xf numFmtId="0" fontId="5" fillId="7" borderId="7" xfId="0" applyFont="1" applyFill="1" applyBorder="1" applyAlignment="1" applyProtection="1">
      <alignment horizontal="centerContinuous"/>
    </xf>
    <xf numFmtId="0" fontId="5" fillId="7" borderId="11" xfId="0" applyFont="1" applyFill="1" applyBorder="1" applyAlignment="1" applyProtection="1">
      <alignment horizontal="centerContinuous"/>
    </xf>
    <xf numFmtId="0" fontId="5" fillId="7" borderId="6" xfId="0" applyFont="1" applyFill="1" applyBorder="1" applyAlignment="1" applyProtection="1">
      <alignment horizontal="centerContinuous" vertical="center"/>
    </xf>
    <xf numFmtId="0" fontId="3" fillId="4" borderId="31" xfId="0" applyFont="1" applyFill="1" applyBorder="1" applyAlignment="1" applyProtection="1">
      <alignment horizontal="center"/>
    </xf>
    <xf numFmtId="0" fontId="3" fillId="4" borderId="28" xfId="0" applyFont="1" applyFill="1" applyBorder="1" applyAlignment="1" applyProtection="1">
      <alignment horizontal="center"/>
    </xf>
    <xf numFmtId="0" fontId="3" fillId="4" borderId="29" xfId="0" applyFont="1" applyFill="1" applyBorder="1" applyAlignment="1" applyProtection="1">
      <alignment horizontal="center"/>
    </xf>
    <xf numFmtId="0" fontId="6" fillId="5" borderId="31" xfId="0" applyFont="1" applyFill="1" applyBorder="1" applyAlignment="1" applyProtection="1">
      <alignment horizontal="center" vertical="center" wrapText="1"/>
    </xf>
    <xf numFmtId="0" fontId="6" fillId="5" borderId="28" xfId="0" applyFont="1" applyFill="1" applyBorder="1" applyAlignment="1" applyProtection="1">
      <alignment horizontal="center" vertical="center" wrapText="1"/>
    </xf>
    <xf numFmtId="0" fontId="6" fillId="5" borderId="29" xfId="0" applyFont="1" applyFill="1" applyBorder="1" applyAlignment="1" applyProtection="1">
      <alignment horizontal="center" vertical="center" wrapText="1"/>
    </xf>
    <xf numFmtId="0" fontId="5" fillId="6" borderId="2" xfId="0" applyFont="1" applyFill="1" applyBorder="1" applyAlignment="1" applyProtection="1">
      <alignment horizontal="center" vertical="center"/>
    </xf>
    <xf numFmtId="0" fontId="5" fillId="6" borderId="3" xfId="0" applyFont="1" applyFill="1" applyBorder="1" applyAlignment="1" applyProtection="1">
      <alignment horizontal="center" vertical="center"/>
    </xf>
    <xf numFmtId="0" fontId="5" fillId="6" borderId="37" xfId="0" applyFont="1" applyFill="1" applyBorder="1" applyAlignment="1" applyProtection="1">
      <alignment horizontal="center" vertical="center"/>
    </xf>
    <xf numFmtId="0" fontId="5" fillId="6" borderId="2" xfId="0" applyFont="1" applyFill="1" applyBorder="1" applyAlignment="1" applyProtection="1">
      <alignment horizontal="center" vertical="center" wrapText="1"/>
    </xf>
    <xf numFmtId="0" fontId="5" fillId="6" borderId="3" xfId="0" applyFont="1" applyFill="1" applyBorder="1" applyAlignment="1" applyProtection="1">
      <alignment horizontal="center" vertical="center" wrapText="1"/>
    </xf>
    <xf numFmtId="0" fontId="5" fillId="6" borderId="37" xfId="0" applyFont="1" applyFill="1" applyBorder="1" applyAlignment="1" applyProtection="1">
      <alignment horizontal="center" vertical="center" wrapText="1"/>
    </xf>
    <xf numFmtId="0" fontId="5" fillId="6" borderId="4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61"/>
  <sheetViews>
    <sheetView showGridLines="0" showRowColHeaders="0" tabSelected="1" defaultGridColor="0" colorId="22" zoomScale="75" zoomScaleNormal="75" workbookViewId="0">
      <selection activeCell="B2" sqref="B2:K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3.218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13.5546875" style="1" customWidth="1"/>
    <col min="10" max="11" width="8.77734375" style="1" customWidth="1"/>
    <col min="12" max="16384" width="9.6640625" style="1"/>
  </cols>
  <sheetData>
    <row r="1" spans="2:11" ht="15.95" customHeight="1" thickBot="1"/>
    <row r="2" spans="2:11" ht="18" customHeight="1" thickTop="1" thickBot="1">
      <c r="B2" s="44" t="s">
        <v>61</v>
      </c>
      <c r="C2" s="45"/>
      <c r="D2" s="45"/>
      <c r="E2" s="45"/>
      <c r="F2" s="45"/>
      <c r="G2" s="45"/>
      <c r="H2" s="45"/>
      <c r="I2" s="45"/>
      <c r="J2" s="45"/>
      <c r="K2" s="46"/>
    </row>
    <row r="3" spans="2:11" ht="9.9499999999999993" customHeight="1" thickTop="1" thickBot="1"/>
    <row r="4" spans="2:11" s="4" customFormat="1" ht="35.1" customHeight="1" thickTop="1" thickBot="1">
      <c r="B4" s="47" t="s">
        <v>62</v>
      </c>
      <c r="C4" s="48"/>
      <c r="D4" s="48"/>
      <c r="E4" s="48"/>
      <c r="F4" s="48"/>
      <c r="G4" s="48"/>
      <c r="H4" s="48"/>
      <c r="I4" s="48"/>
      <c r="J4" s="48"/>
      <c r="K4" s="49"/>
    </row>
    <row r="5" spans="2:11" ht="34.5" customHeight="1" thickTop="1">
      <c r="B5" s="35" t="s">
        <v>55</v>
      </c>
      <c r="C5" s="50" t="s">
        <v>57</v>
      </c>
      <c r="D5" s="51"/>
      <c r="E5" s="52"/>
      <c r="F5" s="53" t="s">
        <v>58</v>
      </c>
      <c r="G5" s="54"/>
      <c r="H5" s="55"/>
      <c r="I5" s="53" t="s">
        <v>59</v>
      </c>
      <c r="J5" s="54"/>
      <c r="K5" s="56"/>
    </row>
    <row r="6" spans="2:11" ht="17.100000000000001" customHeight="1">
      <c r="B6" s="36" t="s">
        <v>56</v>
      </c>
      <c r="C6" s="41" t="s">
        <v>1</v>
      </c>
      <c r="D6" s="39" t="s">
        <v>0</v>
      </c>
      <c r="E6" s="43"/>
      <c r="F6" s="41" t="s">
        <v>1</v>
      </c>
      <c r="G6" s="39" t="s">
        <v>0</v>
      </c>
      <c r="H6" s="43"/>
      <c r="I6" s="41" t="s">
        <v>1</v>
      </c>
      <c r="J6" s="39" t="s">
        <v>0</v>
      </c>
      <c r="K6" s="43"/>
    </row>
    <row r="7" spans="2:11" ht="17.100000000000001" customHeight="1">
      <c r="B7" s="37" t="s">
        <v>7</v>
      </c>
      <c r="C7" s="42" t="s">
        <v>60</v>
      </c>
      <c r="D7" s="40" t="s">
        <v>2</v>
      </c>
      <c r="E7" s="32"/>
      <c r="F7" s="42" t="s">
        <v>60</v>
      </c>
      <c r="G7" s="40" t="s">
        <v>2</v>
      </c>
      <c r="H7" s="32"/>
      <c r="I7" s="42" t="s">
        <v>60</v>
      </c>
      <c r="J7" s="40" t="s">
        <v>2</v>
      </c>
      <c r="K7" s="32"/>
    </row>
    <row r="8" spans="2:11" ht="19.5" customHeight="1">
      <c r="B8" s="38"/>
      <c r="C8" s="33" t="s">
        <v>4</v>
      </c>
      <c r="D8" s="34" t="s">
        <v>3</v>
      </c>
      <c r="E8" s="34" t="s">
        <v>6</v>
      </c>
      <c r="F8" s="33" t="s">
        <v>4</v>
      </c>
      <c r="G8" s="34" t="s">
        <v>3</v>
      </c>
      <c r="H8" s="34" t="s">
        <v>6</v>
      </c>
      <c r="I8" s="33" t="s">
        <v>4</v>
      </c>
      <c r="J8" s="34" t="s">
        <v>3</v>
      </c>
      <c r="K8" s="34" t="s">
        <v>6</v>
      </c>
    </row>
    <row r="9" spans="2:11" ht="17.100000000000001" customHeight="1">
      <c r="B9" s="27" t="s">
        <v>8</v>
      </c>
      <c r="C9" s="26">
        <v>20.266236029999991</v>
      </c>
      <c r="D9" s="10">
        <f t="shared" ref="D9:D56" si="0">C9/$C$56</f>
        <v>1.3267667371925538E-3</v>
      </c>
      <c r="E9" s="9">
        <f>D9</f>
        <v>1.3267667371925538E-3</v>
      </c>
      <c r="F9" s="26">
        <v>0.25295243000000023</v>
      </c>
      <c r="G9" s="10">
        <f t="shared" ref="G9:G56" si="1">F9/$F$56</f>
        <v>7.5905462103512274E-4</v>
      </c>
      <c r="H9" s="9">
        <f>G9</f>
        <v>7.5905462103512274E-4</v>
      </c>
      <c r="I9" s="26">
        <v>20.013283599999991</v>
      </c>
      <c r="J9" s="10">
        <f t="shared" ref="J9:J56" si="2">I9/$I$56</f>
        <v>1.3394285295098005E-3</v>
      </c>
      <c r="K9" s="16">
        <f>J9</f>
        <v>1.3394285295098005E-3</v>
      </c>
    </row>
    <row r="10" spans="2:11" ht="17.100000000000001" customHeight="1">
      <c r="B10" s="28" t="s">
        <v>9</v>
      </c>
      <c r="C10" s="24">
        <v>134.5689139099976</v>
      </c>
      <c r="D10" s="10">
        <f t="shared" si="0"/>
        <v>8.8098035852152892E-3</v>
      </c>
      <c r="E10" s="11">
        <f t="shared" ref="E10:E55" si="3">D10+E9</f>
        <v>1.0136570322407843E-2</v>
      </c>
      <c r="F10" s="24">
        <v>1.3903899900000003</v>
      </c>
      <c r="G10" s="10">
        <f t="shared" si="1"/>
        <v>4.1722546288662943E-3</v>
      </c>
      <c r="H10" s="11">
        <f t="shared" ref="H10:H55" si="4">G10+H9</f>
        <v>4.9313092499014173E-3</v>
      </c>
      <c r="I10" s="24">
        <v>133.17852391999762</v>
      </c>
      <c r="J10" s="10">
        <f t="shared" si="2"/>
        <v>8.9132357299153194E-3</v>
      </c>
      <c r="K10" s="17">
        <f t="shared" ref="K10:K55" si="5">J10+K9</f>
        <v>1.025266425942512E-2</v>
      </c>
    </row>
    <row r="11" spans="2:11" ht="17.100000000000001" customHeight="1">
      <c r="B11" s="28" t="s">
        <v>10</v>
      </c>
      <c r="C11" s="8">
        <v>128.16895718999965</v>
      </c>
      <c r="D11" s="10">
        <f t="shared" si="0"/>
        <v>8.3908185461090776E-3</v>
      </c>
      <c r="E11" s="11">
        <f t="shared" si="3"/>
        <v>1.852738886851692E-2</v>
      </c>
      <c r="F11" s="8">
        <v>2.2670421799999998</v>
      </c>
      <c r="G11" s="10">
        <f t="shared" si="1"/>
        <v>6.8028950850977663E-3</v>
      </c>
      <c r="H11" s="11">
        <f t="shared" si="4"/>
        <v>1.1734204334999183E-2</v>
      </c>
      <c r="I11" s="24">
        <v>125.90191500999964</v>
      </c>
      <c r="J11" s="10">
        <f t="shared" si="2"/>
        <v>8.4262343079129585E-3</v>
      </c>
      <c r="K11" s="17">
        <f t="shared" si="5"/>
        <v>1.8678898567338079E-2</v>
      </c>
    </row>
    <row r="12" spans="2:11" ht="17.100000000000001" customHeight="1">
      <c r="B12" s="28" t="s">
        <v>11</v>
      </c>
      <c r="C12" s="8">
        <v>203.7015430499998</v>
      </c>
      <c r="D12" s="10">
        <f t="shared" si="0"/>
        <v>1.3335699398421391E-2</v>
      </c>
      <c r="E12" s="11">
        <f t="shared" si="3"/>
        <v>3.1863088266938309E-2</v>
      </c>
      <c r="F12" s="8">
        <v>3.6593604099999988</v>
      </c>
      <c r="G12" s="10">
        <f t="shared" si="1"/>
        <v>1.0980935938205764E-2</v>
      </c>
      <c r="H12" s="11">
        <f t="shared" si="4"/>
        <v>2.2715140273204946E-2</v>
      </c>
      <c r="I12" s="24">
        <v>200.04218263999979</v>
      </c>
      <c r="J12" s="10">
        <f t="shared" si="2"/>
        <v>1.338821813994711E-2</v>
      </c>
      <c r="K12" s="17">
        <f t="shared" si="5"/>
        <v>3.2067116707285188E-2</v>
      </c>
    </row>
    <row r="13" spans="2:11" ht="17.100000000000001" customHeight="1">
      <c r="B13" s="28" t="s">
        <v>12</v>
      </c>
      <c r="C13" s="8">
        <v>216.56158290999986</v>
      </c>
      <c r="D13" s="10">
        <f t="shared" si="0"/>
        <v>1.4177605764258701E-2</v>
      </c>
      <c r="E13" s="11">
        <f t="shared" si="3"/>
        <v>4.604069403119701E-2</v>
      </c>
      <c r="F13" s="8">
        <v>5.1396004099999999</v>
      </c>
      <c r="G13" s="10">
        <f t="shared" si="1"/>
        <v>1.5422810690075237E-2</v>
      </c>
      <c r="H13" s="11">
        <f t="shared" si="4"/>
        <v>3.8137950963280182E-2</v>
      </c>
      <c r="I13" s="24">
        <v>211.42198249999984</v>
      </c>
      <c r="J13" s="10">
        <f t="shared" si="2"/>
        <v>1.4149833719741108E-2</v>
      </c>
      <c r="K13" s="17">
        <f t="shared" si="5"/>
        <v>4.6216950427026296E-2</v>
      </c>
    </row>
    <row r="14" spans="2:11" ht="17.100000000000001" customHeight="1">
      <c r="B14" s="29" t="s">
        <v>13</v>
      </c>
      <c r="C14" s="20">
        <v>195.97454996999977</v>
      </c>
      <c r="D14" s="12">
        <f t="shared" si="0"/>
        <v>1.2829837462249067E-2</v>
      </c>
      <c r="E14" s="13">
        <f t="shared" si="3"/>
        <v>5.8870531493446079E-2</v>
      </c>
      <c r="F14" s="20">
        <v>5.5075347899999993</v>
      </c>
      <c r="G14" s="12">
        <f t="shared" si="1"/>
        <v>1.6526900859822537E-2</v>
      </c>
      <c r="H14" s="13">
        <f t="shared" si="4"/>
        <v>5.4664851823102718E-2</v>
      </c>
      <c r="I14" s="24">
        <v>190.46701517999978</v>
      </c>
      <c r="J14" s="12">
        <f t="shared" si="2"/>
        <v>1.2747381147522842E-2</v>
      </c>
      <c r="K14" s="18">
        <f t="shared" si="5"/>
        <v>5.8964331574549139E-2</v>
      </c>
    </row>
    <row r="15" spans="2:11" ht="17.100000000000001" customHeight="1">
      <c r="B15" s="28" t="s">
        <v>14</v>
      </c>
      <c r="C15" s="8">
        <v>167.85114170999987</v>
      </c>
      <c r="D15" s="10">
        <f t="shared" si="0"/>
        <v>1.0988686369336715E-2</v>
      </c>
      <c r="E15" s="11">
        <f t="shared" si="3"/>
        <v>6.9859217862782791E-2</v>
      </c>
      <c r="F15" s="8">
        <v>5.0419750399999996</v>
      </c>
      <c r="G15" s="10">
        <f t="shared" si="1"/>
        <v>1.5129858421426289E-2</v>
      </c>
      <c r="H15" s="11">
        <f t="shared" si="4"/>
        <v>6.9794710244529004E-2</v>
      </c>
      <c r="I15" s="23">
        <v>162.80916666999985</v>
      </c>
      <c r="J15" s="10">
        <f t="shared" si="2"/>
        <v>1.0896325014027885E-2</v>
      </c>
      <c r="K15" s="17">
        <f t="shared" si="5"/>
        <v>6.9860656588577028E-2</v>
      </c>
    </row>
    <row r="16" spans="2:11" ht="17.100000000000001" customHeight="1">
      <c r="B16" s="28" t="s">
        <v>15</v>
      </c>
      <c r="C16" s="8">
        <v>144.19010957000032</v>
      </c>
      <c r="D16" s="10">
        <f t="shared" si="0"/>
        <v>9.4396730071847606E-3</v>
      </c>
      <c r="E16" s="11">
        <f t="shared" si="3"/>
        <v>7.9298890869967553E-2</v>
      </c>
      <c r="F16" s="8">
        <v>4.7448249400000035</v>
      </c>
      <c r="G16" s="10">
        <f t="shared" si="1"/>
        <v>1.4238176311291805E-2</v>
      </c>
      <c r="H16" s="11">
        <f t="shared" si="4"/>
        <v>8.4032886555820807E-2</v>
      </c>
      <c r="I16" s="24">
        <v>139.44528463000032</v>
      </c>
      <c r="J16" s="10">
        <f t="shared" si="2"/>
        <v>9.3326510667663242E-3</v>
      </c>
      <c r="K16" s="17">
        <f t="shared" si="5"/>
        <v>7.9193307655343353E-2</v>
      </c>
    </row>
    <row r="17" spans="2:11" ht="17.100000000000001" customHeight="1">
      <c r="B17" s="28" t="s">
        <v>16</v>
      </c>
      <c r="C17" s="8">
        <v>133.89550447000013</v>
      </c>
      <c r="D17" s="10">
        <f t="shared" si="0"/>
        <v>8.7657175869974881E-3</v>
      </c>
      <c r="E17" s="11">
        <f t="shared" si="3"/>
        <v>8.8064608456965038E-2</v>
      </c>
      <c r="F17" s="8">
        <v>4.4675761999999981</v>
      </c>
      <c r="G17" s="10">
        <f t="shared" si="1"/>
        <v>1.340621380643202E-2</v>
      </c>
      <c r="H17" s="11">
        <f t="shared" si="4"/>
        <v>9.7439100362252826E-2</v>
      </c>
      <c r="I17" s="24">
        <v>129.42792827000014</v>
      </c>
      <c r="J17" s="10">
        <f t="shared" si="2"/>
        <v>8.6622197089230423E-3</v>
      </c>
      <c r="K17" s="17">
        <f t="shared" si="5"/>
        <v>8.7855527364266398E-2</v>
      </c>
    </row>
    <row r="18" spans="2:11" ht="17.100000000000001" customHeight="1">
      <c r="B18" s="28" t="s">
        <v>17</v>
      </c>
      <c r="C18" s="8">
        <v>142.5143705400003</v>
      </c>
      <c r="D18" s="10">
        <f t="shared" si="0"/>
        <v>9.3299676429558932E-3</v>
      </c>
      <c r="E18" s="11">
        <f t="shared" si="3"/>
        <v>9.7394576099920929E-2</v>
      </c>
      <c r="F18" s="8">
        <v>4.4963862200000033</v>
      </c>
      <c r="G18" s="10">
        <f t="shared" si="1"/>
        <v>1.349266634145261E-2</v>
      </c>
      <c r="H18" s="11">
        <f t="shared" si="4"/>
        <v>0.11093176670370544</v>
      </c>
      <c r="I18" s="24">
        <v>138.01798432000029</v>
      </c>
      <c r="J18" s="10">
        <f t="shared" si="2"/>
        <v>9.2371261747195132E-3</v>
      </c>
      <c r="K18" s="17">
        <f t="shared" si="5"/>
        <v>9.7092653538985912E-2</v>
      </c>
    </row>
    <row r="19" spans="2:11" ht="17.100000000000001" customHeight="1">
      <c r="B19" s="28" t="s">
        <v>18</v>
      </c>
      <c r="C19" s="8">
        <v>169.93101063999958</v>
      </c>
      <c r="D19" s="10">
        <f t="shared" si="0"/>
        <v>1.1124848847162347E-2</v>
      </c>
      <c r="E19" s="11">
        <f t="shared" si="3"/>
        <v>0.10851942494708328</v>
      </c>
      <c r="F19" s="8">
        <v>5.1241284500000006</v>
      </c>
      <c r="G19" s="10">
        <f t="shared" si="1"/>
        <v>1.5376382740225259E-2</v>
      </c>
      <c r="H19" s="11">
        <f t="shared" si="4"/>
        <v>0.12630814944393071</v>
      </c>
      <c r="I19" s="24">
        <v>164.80688218999958</v>
      </c>
      <c r="J19" s="10">
        <f t="shared" si="2"/>
        <v>1.1030026070526786E-2</v>
      </c>
      <c r="K19" s="17">
        <f t="shared" si="5"/>
        <v>0.1081226796095127</v>
      </c>
    </row>
    <row r="20" spans="2:11" ht="17.100000000000001" customHeight="1">
      <c r="B20" s="29" t="s">
        <v>19</v>
      </c>
      <c r="C20" s="20">
        <v>185.5378621499998</v>
      </c>
      <c r="D20" s="12">
        <f t="shared" si="0"/>
        <v>1.21465803332222E-2</v>
      </c>
      <c r="E20" s="13">
        <f t="shared" si="3"/>
        <v>0.12066600528030548</v>
      </c>
      <c r="F20" s="20">
        <v>5.4065208000000027</v>
      </c>
      <c r="G20" s="12">
        <f t="shared" si="1"/>
        <v>1.6223780087673032E-2</v>
      </c>
      <c r="H20" s="13">
        <f t="shared" si="4"/>
        <v>0.14253192953160373</v>
      </c>
      <c r="I20" s="22">
        <v>180.13134134999979</v>
      </c>
      <c r="J20" s="12">
        <f t="shared" si="2"/>
        <v>1.2055645764349147E-2</v>
      </c>
      <c r="K20" s="18">
        <f t="shared" si="5"/>
        <v>0.12017832537386185</v>
      </c>
    </row>
    <row r="21" spans="2:11" ht="17.100000000000001" customHeight="1">
      <c r="B21" s="30" t="s">
        <v>20</v>
      </c>
      <c r="C21" s="21">
        <v>196.58836285999999</v>
      </c>
      <c r="D21" s="14">
        <f t="shared" si="0"/>
        <v>1.2870021861764931E-2</v>
      </c>
      <c r="E21" s="15">
        <f t="shared" si="3"/>
        <v>0.13353602714207041</v>
      </c>
      <c r="F21" s="21">
        <v>5.7142026399999999</v>
      </c>
      <c r="G21" s="14">
        <f t="shared" si="1"/>
        <v>1.7147065633736327E-2</v>
      </c>
      <c r="H21" s="15">
        <f t="shared" si="4"/>
        <v>0.15967899516534007</v>
      </c>
      <c r="I21" s="24">
        <v>190.87416021999999</v>
      </c>
      <c r="J21" s="14">
        <f t="shared" si="2"/>
        <v>1.2774630133402635E-2</v>
      </c>
      <c r="K21" s="19">
        <f t="shared" si="5"/>
        <v>0.13295295550726449</v>
      </c>
    </row>
    <row r="22" spans="2:11" ht="17.100000000000001" customHeight="1">
      <c r="B22" s="28" t="s">
        <v>21</v>
      </c>
      <c r="C22" s="8">
        <v>205.2673931799998</v>
      </c>
      <c r="D22" s="10">
        <f t="shared" si="0"/>
        <v>1.3438210681959058E-2</v>
      </c>
      <c r="E22" s="11">
        <f t="shared" si="3"/>
        <v>0.14697423782402946</v>
      </c>
      <c r="F22" s="8">
        <v>5.7318849099999962</v>
      </c>
      <c r="G22" s="10">
        <f t="shared" si="1"/>
        <v>1.7200126237873981E-2</v>
      </c>
      <c r="H22" s="11">
        <f t="shared" si="4"/>
        <v>0.17687912140321405</v>
      </c>
      <c r="I22" s="24">
        <v>199.53550826999981</v>
      </c>
      <c r="J22" s="10">
        <f t="shared" si="2"/>
        <v>1.3354307957094887E-2</v>
      </c>
      <c r="K22" s="17">
        <f t="shared" si="5"/>
        <v>0.14630726346435938</v>
      </c>
    </row>
    <row r="23" spans="2:11" ht="17.100000000000001" customHeight="1">
      <c r="B23" s="28" t="s">
        <v>22</v>
      </c>
      <c r="C23" s="8">
        <v>209.60860510000012</v>
      </c>
      <c r="D23" s="10">
        <f t="shared" si="0"/>
        <v>1.3722416173597174E-2</v>
      </c>
      <c r="E23" s="11">
        <f t="shared" si="3"/>
        <v>0.16069665399762664</v>
      </c>
      <c r="F23" s="8">
        <v>5.8580185899999995</v>
      </c>
      <c r="G23" s="10">
        <f t="shared" si="1"/>
        <v>1.7578625676176147E-2</v>
      </c>
      <c r="H23" s="11">
        <f t="shared" si="4"/>
        <v>0.1944577470793902</v>
      </c>
      <c r="I23" s="24">
        <v>203.75058651000012</v>
      </c>
      <c r="J23" s="10">
        <f t="shared" si="2"/>
        <v>1.36364103927378E-2</v>
      </c>
      <c r="K23" s="17">
        <f t="shared" si="5"/>
        <v>0.15994367385709718</v>
      </c>
    </row>
    <row r="24" spans="2:11" ht="17.100000000000001" customHeight="1">
      <c r="B24" s="28" t="s">
        <v>23</v>
      </c>
      <c r="C24" s="8">
        <v>208.34321639000018</v>
      </c>
      <c r="D24" s="10">
        <f t="shared" si="0"/>
        <v>1.3639575154299774E-2</v>
      </c>
      <c r="E24" s="11">
        <f t="shared" si="3"/>
        <v>0.17433622915192643</v>
      </c>
      <c r="F24" s="8">
        <v>5.2538685600000008</v>
      </c>
      <c r="G24" s="10">
        <f t="shared" si="1"/>
        <v>1.5765704281944012E-2</v>
      </c>
      <c r="H24" s="11">
        <f t="shared" si="4"/>
        <v>0.21022345136133422</v>
      </c>
      <c r="I24" s="24">
        <v>203.08934783000018</v>
      </c>
      <c r="J24" s="10">
        <f t="shared" si="2"/>
        <v>1.3592155688187103E-2</v>
      </c>
      <c r="K24" s="17">
        <f t="shared" si="5"/>
        <v>0.17353582954528429</v>
      </c>
    </row>
    <row r="25" spans="2:11" ht="17.100000000000001" customHeight="1">
      <c r="B25" s="28" t="s">
        <v>24</v>
      </c>
      <c r="C25" s="8">
        <v>202.47784820999996</v>
      </c>
      <c r="D25" s="10">
        <f t="shared" si="0"/>
        <v>1.3255587945669009E-2</v>
      </c>
      <c r="E25" s="11">
        <f t="shared" si="3"/>
        <v>0.18759181709759543</v>
      </c>
      <c r="F25" s="8">
        <v>5.8442966899999984</v>
      </c>
      <c r="G25" s="10">
        <f t="shared" si="1"/>
        <v>1.753744927156765E-2</v>
      </c>
      <c r="H25" s="11">
        <f t="shared" si="4"/>
        <v>0.22776090063290186</v>
      </c>
      <c r="I25" s="24">
        <v>196.63355151999997</v>
      </c>
      <c r="J25" s="10">
        <f t="shared" si="2"/>
        <v>1.3160088770476589E-2</v>
      </c>
      <c r="K25" s="17">
        <f t="shared" si="5"/>
        <v>0.18669591831576088</v>
      </c>
    </row>
    <row r="26" spans="2:11" ht="17.100000000000001" customHeight="1">
      <c r="B26" s="29" t="s">
        <v>25</v>
      </c>
      <c r="C26" s="22">
        <v>196.16484164999991</v>
      </c>
      <c r="D26" s="12">
        <f t="shared" si="0"/>
        <v>1.2842295260086562E-2</v>
      </c>
      <c r="E26" s="13">
        <f t="shared" si="3"/>
        <v>0.20043411235768199</v>
      </c>
      <c r="F26" s="22">
        <v>6.116561299999999</v>
      </c>
      <c r="G26" s="12">
        <f t="shared" si="1"/>
        <v>1.835445549825156E-2</v>
      </c>
      <c r="H26" s="13">
        <f t="shared" si="4"/>
        <v>0.24611535613115343</v>
      </c>
      <c r="I26" s="24">
        <v>190.04828034999991</v>
      </c>
      <c r="J26" s="12">
        <f t="shared" si="2"/>
        <v>1.2719356492058445E-2</v>
      </c>
      <c r="K26" s="18">
        <f t="shared" si="5"/>
        <v>0.19941527480781931</v>
      </c>
    </row>
    <row r="27" spans="2:11" ht="17.100000000000001" customHeight="1">
      <c r="B27" s="30" t="s">
        <v>26</v>
      </c>
      <c r="C27" s="23">
        <v>191.3395011199998</v>
      </c>
      <c r="D27" s="14">
        <f t="shared" si="0"/>
        <v>1.252639539089752E-2</v>
      </c>
      <c r="E27" s="15">
        <f t="shared" si="3"/>
        <v>0.21296050774857953</v>
      </c>
      <c r="F27" s="23">
        <v>4.9058244100000019</v>
      </c>
      <c r="G27" s="14">
        <f t="shared" si="1"/>
        <v>1.4721300318788804E-2</v>
      </c>
      <c r="H27" s="14">
        <f t="shared" si="4"/>
        <v>0.26083665644994225</v>
      </c>
      <c r="I27" s="23">
        <v>186.43367670999979</v>
      </c>
      <c r="J27" s="14">
        <f t="shared" si="2"/>
        <v>1.2477442004908215E-2</v>
      </c>
      <c r="K27" s="19">
        <f t="shared" si="5"/>
        <v>0.21189271681272753</v>
      </c>
    </row>
    <row r="28" spans="2:11" ht="17.100000000000001" customHeight="1">
      <c r="B28" s="28" t="s">
        <v>27</v>
      </c>
      <c r="C28" s="24">
        <v>187.84375664999993</v>
      </c>
      <c r="D28" s="10">
        <f t="shared" si="0"/>
        <v>1.2297539994283419E-2</v>
      </c>
      <c r="E28" s="11">
        <f t="shared" si="3"/>
        <v>0.22525804774286295</v>
      </c>
      <c r="F28" s="24">
        <v>4.9813034600000021</v>
      </c>
      <c r="G28" s="10">
        <f t="shared" si="1"/>
        <v>1.4947796350844481E-2</v>
      </c>
      <c r="H28" s="10">
        <f t="shared" si="4"/>
        <v>0.27578445280078673</v>
      </c>
      <c r="I28" s="24">
        <v>182.86245318999994</v>
      </c>
      <c r="J28" s="10">
        <f t="shared" si="2"/>
        <v>1.223843081796115E-2</v>
      </c>
      <c r="K28" s="17">
        <f t="shared" si="5"/>
        <v>0.22413114763068867</v>
      </c>
    </row>
    <row r="29" spans="2:11" ht="17.100000000000001" customHeight="1">
      <c r="B29" s="28" t="s">
        <v>28</v>
      </c>
      <c r="C29" s="24">
        <v>182.79812749999988</v>
      </c>
      <c r="D29" s="10">
        <f t="shared" si="0"/>
        <v>1.1967218521933073E-2</v>
      </c>
      <c r="E29" s="11">
        <f t="shared" si="3"/>
        <v>0.23722526626479604</v>
      </c>
      <c r="F29" s="24">
        <v>4.6843614300000018</v>
      </c>
      <c r="G29" s="10">
        <f t="shared" si="1"/>
        <v>1.405673861302773E-2</v>
      </c>
      <c r="H29" s="10">
        <f t="shared" si="4"/>
        <v>0.28984119141381448</v>
      </c>
      <c r="I29" s="24">
        <v>178.11376606999988</v>
      </c>
      <c r="J29" s="10">
        <f t="shared" si="2"/>
        <v>1.192061555419085E-2</v>
      </c>
      <c r="K29" s="17">
        <f t="shared" si="5"/>
        <v>0.23605176318487953</v>
      </c>
    </row>
    <row r="30" spans="2:11" ht="17.100000000000001" customHeight="1">
      <c r="B30" s="28" t="s">
        <v>29</v>
      </c>
      <c r="C30" s="24">
        <v>372.65622915999967</v>
      </c>
      <c r="D30" s="10">
        <f t="shared" si="0"/>
        <v>2.4396631349067222E-2</v>
      </c>
      <c r="E30" s="11">
        <f t="shared" si="3"/>
        <v>0.26162189761386323</v>
      </c>
      <c r="F30" s="24">
        <v>9.2674791600000059</v>
      </c>
      <c r="G30" s="10">
        <f t="shared" si="1"/>
        <v>2.7809667144706597E-2</v>
      </c>
      <c r="H30" s="10">
        <f t="shared" si="4"/>
        <v>0.3176508585585211</v>
      </c>
      <c r="I30" s="24">
        <v>363.38874999999967</v>
      </c>
      <c r="J30" s="10">
        <f t="shared" si="2"/>
        <v>2.4320509756475161E-2</v>
      </c>
      <c r="K30" s="17">
        <f t="shared" si="5"/>
        <v>0.26037227294135468</v>
      </c>
    </row>
    <row r="31" spans="2:11" ht="17.100000000000001" customHeight="1">
      <c r="B31" s="28" t="s">
        <v>30</v>
      </c>
      <c r="C31" s="24">
        <v>381.6779572399995</v>
      </c>
      <c r="D31" s="10">
        <f t="shared" si="0"/>
        <v>2.4987255513851499E-2</v>
      </c>
      <c r="E31" s="11">
        <f t="shared" si="3"/>
        <v>0.28660915312771473</v>
      </c>
      <c r="F31" s="24">
        <v>9.0236928000000027</v>
      </c>
      <c r="G31" s="10">
        <f t="shared" si="1"/>
        <v>2.7078117884225747E-2</v>
      </c>
      <c r="H31" s="10">
        <f t="shared" si="4"/>
        <v>0.34472897644274686</v>
      </c>
      <c r="I31" s="24">
        <v>372.65426443999951</v>
      </c>
      <c r="J31" s="10">
        <f t="shared" si="2"/>
        <v>2.4940622608996814E-2</v>
      </c>
      <c r="K31" s="17">
        <f t="shared" si="5"/>
        <v>0.2853128955503515</v>
      </c>
    </row>
    <row r="32" spans="2:11" ht="17.100000000000001" customHeight="1">
      <c r="B32" s="29" t="s">
        <v>31</v>
      </c>
      <c r="C32" s="22">
        <v>378.4409544400001</v>
      </c>
      <c r="D32" s="12">
        <f t="shared" si="0"/>
        <v>2.4775339120650469E-2</v>
      </c>
      <c r="E32" s="13">
        <f t="shared" si="3"/>
        <v>0.31138449224836517</v>
      </c>
      <c r="F32" s="22">
        <v>8.6275669099999934</v>
      </c>
      <c r="G32" s="12">
        <f t="shared" si="1"/>
        <v>2.5889431191964449E-2</v>
      </c>
      <c r="H32" s="12">
        <f t="shared" si="4"/>
        <v>0.37061840763471132</v>
      </c>
      <c r="I32" s="22">
        <v>369.81338753000011</v>
      </c>
      <c r="J32" s="12">
        <f t="shared" si="2"/>
        <v>2.4750491311298174E-2</v>
      </c>
      <c r="K32" s="18">
        <f t="shared" si="5"/>
        <v>0.31006338686164969</v>
      </c>
    </row>
    <row r="33" spans="2:11" ht="17.100000000000001" customHeight="1">
      <c r="B33" s="30" t="s">
        <v>32</v>
      </c>
      <c r="C33" s="23">
        <v>332.10632967000032</v>
      </c>
      <c r="D33" s="14">
        <f t="shared" si="0"/>
        <v>2.1741956955647929E-2</v>
      </c>
      <c r="E33" s="15">
        <f t="shared" si="3"/>
        <v>0.33312644920401313</v>
      </c>
      <c r="F33" s="23">
        <v>8.2119248100000011</v>
      </c>
      <c r="G33" s="14">
        <f t="shared" si="1"/>
        <v>2.4642180644888319E-2</v>
      </c>
      <c r="H33" s="15">
        <f t="shared" si="4"/>
        <v>0.39526058827959965</v>
      </c>
      <c r="I33" s="24">
        <v>323.89440486000029</v>
      </c>
      <c r="J33" s="14">
        <f t="shared" si="2"/>
        <v>2.1677272709915648E-2</v>
      </c>
      <c r="K33" s="19">
        <f t="shared" si="5"/>
        <v>0.33174065957156534</v>
      </c>
    </row>
    <row r="34" spans="2:11" ht="17.100000000000001" customHeight="1">
      <c r="B34" s="28" t="s">
        <v>33</v>
      </c>
      <c r="C34" s="24">
        <v>286.51335544999995</v>
      </c>
      <c r="D34" s="10">
        <f t="shared" si="0"/>
        <v>1.8757128319722181E-2</v>
      </c>
      <c r="E34" s="11">
        <f t="shared" si="3"/>
        <v>0.35188357752373534</v>
      </c>
      <c r="F34" s="24">
        <v>6.9248117800000015</v>
      </c>
      <c r="G34" s="10">
        <f t="shared" si="1"/>
        <v>2.0779837463539886E-2</v>
      </c>
      <c r="H34" s="11">
        <f t="shared" si="4"/>
        <v>0.41604042574313954</v>
      </c>
      <c r="I34" s="24">
        <v>279.58854366999992</v>
      </c>
      <c r="J34" s="10">
        <f t="shared" si="2"/>
        <v>1.8712015449363583E-2</v>
      </c>
      <c r="K34" s="17">
        <f t="shared" si="5"/>
        <v>0.35045267502092892</v>
      </c>
    </row>
    <row r="35" spans="2:11" ht="17.100000000000001" customHeight="1">
      <c r="B35" s="28" t="s">
        <v>34</v>
      </c>
      <c r="C35" s="24">
        <v>250.45883372999987</v>
      </c>
      <c r="D35" s="10">
        <f t="shared" si="0"/>
        <v>1.6396752171301165E-2</v>
      </c>
      <c r="E35" s="11">
        <f t="shared" si="3"/>
        <v>0.36828032969503649</v>
      </c>
      <c r="F35" s="24">
        <v>5.9951786199999964</v>
      </c>
      <c r="G35" s="10">
        <f t="shared" si="1"/>
        <v>1.799021276625792E-2</v>
      </c>
      <c r="H35" s="11">
        <f t="shared" si="4"/>
        <v>0.43403063850939744</v>
      </c>
      <c r="I35" s="24">
        <v>244.46365510999988</v>
      </c>
      <c r="J35" s="10">
        <f t="shared" si="2"/>
        <v>1.6361212913735872E-2</v>
      </c>
      <c r="K35" s="17">
        <f t="shared" si="5"/>
        <v>0.3668138879346648</v>
      </c>
    </row>
    <row r="36" spans="2:11" ht="17.100000000000001" customHeight="1">
      <c r="B36" s="28" t="s">
        <v>35</v>
      </c>
      <c r="C36" s="24">
        <v>227.0763148099999</v>
      </c>
      <c r="D36" s="10">
        <f t="shared" si="0"/>
        <v>1.4865972193760782E-2</v>
      </c>
      <c r="E36" s="11">
        <f t="shared" si="3"/>
        <v>0.38314630188879728</v>
      </c>
      <c r="F36" s="24">
        <v>4.9486886999999973</v>
      </c>
      <c r="G36" s="10">
        <f t="shared" si="1"/>
        <v>1.4849926627703434E-2</v>
      </c>
      <c r="H36" s="11">
        <f t="shared" si="4"/>
        <v>0.4488805651371009</v>
      </c>
      <c r="I36" s="24">
        <v>222.12762610999991</v>
      </c>
      <c r="J36" s="10">
        <f t="shared" si="2"/>
        <v>1.4866330061101022E-2</v>
      </c>
      <c r="K36" s="17">
        <f t="shared" si="5"/>
        <v>0.38168021799576579</v>
      </c>
    </row>
    <row r="37" spans="2:11" ht="17.100000000000001" customHeight="1">
      <c r="B37" s="28" t="s">
        <v>36</v>
      </c>
      <c r="C37" s="24">
        <v>206.89396180000006</v>
      </c>
      <c r="D37" s="10">
        <f t="shared" si="0"/>
        <v>1.3544697014082249E-2</v>
      </c>
      <c r="E37" s="11">
        <f t="shared" si="3"/>
        <v>0.39669099890287951</v>
      </c>
      <c r="F37" s="24">
        <v>5.2660450700000032</v>
      </c>
      <c r="G37" s="10">
        <f t="shared" si="1"/>
        <v>1.5802243310976398E-2</v>
      </c>
      <c r="H37" s="11">
        <f t="shared" si="4"/>
        <v>0.4646828084480773</v>
      </c>
      <c r="I37" s="24">
        <v>201.62791673000007</v>
      </c>
      <c r="J37" s="10">
        <f t="shared" si="2"/>
        <v>1.3494346525614048E-2</v>
      </c>
      <c r="K37" s="17">
        <f t="shared" si="5"/>
        <v>0.39517456452137983</v>
      </c>
    </row>
    <row r="38" spans="2:11" ht="17.100000000000001" customHeight="1">
      <c r="B38" s="29" t="s">
        <v>37</v>
      </c>
      <c r="C38" s="22">
        <v>188.30699497000015</v>
      </c>
      <c r="D38" s="10">
        <f t="shared" si="0"/>
        <v>1.2327866750246363E-2</v>
      </c>
      <c r="E38" s="11">
        <f t="shared" si="3"/>
        <v>0.4090188656531259</v>
      </c>
      <c r="F38" s="22">
        <v>4.8145740099999994</v>
      </c>
      <c r="G38" s="10">
        <f t="shared" si="1"/>
        <v>1.4447477933325636E-2</v>
      </c>
      <c r="H38" s="11">
        <f t="shared" si="4"/>
        <v>0.47913028638140293</v>
      </c>
      <c r="I38" s="24">
        <v>183.49242096000015</v>
      </c>
      <c r="J38" s="10">
        <f t="shared" si="2"/>
        <v>1.2280592655102654E-2</v>
      </c>
      <c r="K38" s="17">
        <f t="shared" si="5"/>
        <v>0.40745515717648251</v>
      </c>
    </row>
    <row r="39" spans="2:11" ht="17.100000000000001" customHeight="1">
      <c r="B39" s="30" t="s">
        <v>38</v>
      </c>
      <c r="C39" s="23">
        <v>179.19663965000012</v>
      </c>
      <c r="D39" s="14">
        <f t="shared" si="0"/>
        <v>1.1731440438784853E-2</v>
      </c>
      <c r="E39" s="15">
        <f t="shared" si="3"/>
        <v>0.42075030609191078</v>
      </c>
      <c r="F39" s="23">
        <v>5.0877453800000012</v>
      </c>
      <c r="G39" s="14">
        <f t="shared" si="1"/>
        <v>1.5267205147383221E-2</v>
      </c>
      <c r="H39" s="15">
        <f t="shared" si="4"/>
        <v>0.49439749152878615</v>
      </c>
      <c r="I39" s="23">
        <v>174.10889427000012</v>
      </c>
      <c r="J39" s="14">
        <f t="shared" si="2"/>
        <v>1.1652581599685305E-2</v>
      </c>
      <c r="K39" s="19">
        <f t="shared" si="5"/>
        <v>0.4191077387761678</v>
      </c>
    </row>
    <row r="40" spans="2:11" ht="17.100000000000001" customHeight="1">
      <c r="B40" s="28" t="s">
        <v>39</v>
      </c>
      <c r="C40" s="24">
        <v>318.9506722400003</v>
      </c>
      <c r="D40" s="10">
        <f t="shared" si="0"/>
        <v>2.0880697437196335E-2</v>
      </c>
      <c r="E40" s="11">
        <f t="shared" si="3"/>
        <v>0.44163100352910711</v>
      </c>
      <c r="F40" s="24">
        <v>8.0971777300000021</v>
      </c>
      <c r="G40" s="10">
        <f t="shared" si="1"/>
        <v>2.4297849889400869E-2</v>
      </c>
      <c r="H40" s="11">
        <f t="shared" si="4"/>
        <v>0.51869534141818696</v>
      </c>
      <c r="I40" s="24">
        <v>310.8534945100003</v>
      </c>
      <c r="J40" s="10">
        <f t="shared" si="2"/>
        <v>2.0804484030022576E-2</v>
      </c>
      <c r="K40" s="17">
        <f t="shared" si="5"/>
        <v>0.43991222280619036</v>
      </c>
    </row>
    <row r="41" spans="2:11" ht="17.100000000000001" customHeight="1">
      <c r="B41" s="28" t="s">
        <v>40</v>
      </c>
      <c r="C41" s="24">
        <v>277.43125575999989</v>
      </c>
      <c r="D41" s="10">
        <f t="shared" si="0"/>
        <v>1.816255181549507E-2</v>
      </c>
      <c r="E41" s="11">
        <f t="shared" si="3"/>
        <v>0.4597935553446022</v>
      </c>
      <c r="F41" s="24">
        <v>6.4099941500000011</v>
      </c>
      <c r="G41" s="10">
        <f t="shared" si="1"/>
        <v>1.9234982958517537E-2</v>
      </c>
      <c r="H41" s="11">
        <f t="shared" si="4"/>
        <v>0.53793032437670452</v>
      </c>
      <c r="I41" s="24">
        <v>271.0212616099999</v>
      </c>
      <c r="J41" s="10">
        <f t="shared" si="2"/>
        <v>1.8138633177824617E-2</v>
      </c>
      <c r="K41" s="17">
        <f t="shared" si="5"/>
        <v>0.45805085598401496</v>
      </c>
    </row>
    <row r="42" spans="2:11" ht="17.100000000000001" customHeight="1">
      <c r="B42" s="28" t="s">
        <v>41</v>
      </c>
      <c r="C42" s="24">
        <v>242.75480012000014</v>
      </c>
      <c r="D42" s="10">
        <f t="shared" si="0"/>
        <v>1.5892393319424065E-2</v>
      </c>
      <c r="E42" s="11">
        <f t="shared" si="3"/>
        <v>0.47568594866402625</v>
      </c>
      <c r="F42" s="24">
        <v>6.1607517299999994</v>
      </c>
      <c r="G42" s="10">
        <f t="shared" si="1"/>
        <v>1.8487061261702929E-2</v>
      </c>
      <c r="H42" s="11">
        <f t="shared" si="4"/>
        <v>0.55641738563840748</v>
      </c>
      <c r="I42" s="24">
        <v>236.59404839000015</v>
      </c>
      <c r="J42" s="10">
        <f t="shared" si="2"/>
        <v>1.5834523942177516E-2</v>
      </c>
      <c r="K42" s="17">
        <f t="shared" si="5"/>
        <v>0.47388537992619245</v>
      </c>
    </row>
    <row r="43" spans="2:11" ht="17.100000000000001" customHeight="1">
      <c r="B43" s="28" t="s">
        <v>42</v>
      </c>
      <c r="C43" s="24">
        <v>217.95574963999996</v>
      </c>
      <c r="D43" s="10">
        <f t="shared" si="0"/>
        <v>1.4268877475528938E-2</v>
      </c>
      <c r="E43" s="11">
        <f t="shared" si="3"/>
        <v>0.48995482613955521</v>
      </c>
      <c r="F43" s="24">
        <v>5.1939632399999995</v>
      </c>
      <c r="G43" s="10">
        <f t="shared" si="1"/>
        <v>1.5585941589130235E-2</v>
      </c>
      <c r="H43" s="11">
        <f t="shared" si="4"/>
        <v>0.57200332722753766</v>
      </c>
      <c r="I43" s="24">
        <v>212.76178639999998</v>
      </c>
      <c r="J43" s="10">
        <f t="shared" si="2"/>
        <v>1.4239502741750502E-2</v>
      </c>
      <c r="K43" s="17">
        <f t="shared" si="5"/>
        <v>0.48812488266794296</v>
      </c>
    </row>
    <row r="44" spans="2:11" ht="17.100000000000001" customHeight="1">
      <c r="B44" s="29" t="s">
        <v>43</v>
      </c>
      <c r="C44" s="22">
        <v>197.54187959999999</v>
      </c>
      <c r="D44" s="12">
        <f t="shared" si="0"/>
        <v>1.2932445603998841E-2</v>
      </c>
      <c r="E44" s="13">
        <f t="shared" si="3"/>
        <v>0.50288727174355408</v>
      </c>
      <c r="F44" s="22">
        <v>4.2378557099999972</v>
      </c>
      <c r="G44" s="12">
        <f t="shared" si="1"/>
        <v>1.2716873128894536E-2</v>
      </c>
      <c r="H44" s="13">
        <f t="shared" si="4"/>
        <v>0.58472020035643224</v>
      </c>
      <c r="I44" s="22">
        <v>193.30402389</v>
      </c>
      <c r="J44" s="12">
        <f t="shared" si="2"/>
        <v>1.2937253558297158E-2</v>
      </c>
      <c r="K44" s="18">
        <f t="shared" si="5"/>
        <v>0.50106213622624007</v>
      </c>
    </row>
    <row r="45" spans="2:11" ht="17.100000000000001" customHeight="1">
      <c r="B45" s="30" t="s">
        <v>44</v>
      </c>
      <c r="C45" s="23">
        <v>185.06960579999992</v>
      </c>
      <c r="D45" s="14">
        <f t="shared" si="0"/>
        <v>1.2115925062616481E-2</v>
      </c>
      <c r="E45" s="15">
        <f t="shared" si="3"/>
        <v>0.51500319680617057</v>
      </c>
      <c r="F45" s="23">
        <v>4.0116425300000005</v>
      </c>
      <c r="G45" s="14">
        <f t="shared" si="1"/>
        <v>1.2038057117449034E-2</v>
      </c>
      <c r="H45" s="15">
        <f t="shared" si="4"/>
        <v>0.59675825747388123</v>
      </c>
      <c r="I45" s="24">
        <v>181.05796326999993</v>
      </c>
      <c r="J45" s="14">
        <f t="shared" si="2"/>
        <v>1.2117661766346807E-2</v>
      </c>
      <c r="K45" s="19">
        <f t="shared" si="5"/>
        <v>0.51317979799258684</v>
      </c>
    </row>
    <row r="46" spans="2:11" ht="17.100000000000001" customHeight="1">
      <c r="B46" s="28" t="s">
        <v>45</v>
      </c>
      <c r="C46" s="24">
        <v>600.29580442999986</v>
      </c>
      <c r="D46" s="10">
        <f t="shared" si="0"/>
        <v>3.9299478433735123E-2</v>
      </c>
      <c r="E46" s="11">
        <f t="shared" si="3"/>
        <v>0.55430267523990573</v>
      </c>
      <c r="F46" s="24">
        <v>12.068525470000008</v>
      </c>
      <c r="G46" s="10">
        <f t="shared" si="1"/>
        <v>3.6214991202431122E-2</v>
      </c>
      <c r="H46" s="11">
        <f t="shared" si="4"/>
        <v>0.63297324867631233</v>
      </c>
      <c r="I46" s="24">
        <v>588.22727895999981</v>
      </c>
      <c r="J46" s="10">
        <f t="shared" si="2"/>
        <v>3.9368272344621355E-2</v>
      </c>
      <c r="K46" s="17">
        <f t="shared" si="5"/>
        <v>0.55254807033720821</v>
      </c>
    </row>
    <row r="47" spans="2:11" ht="17.100000000000001" customHeight="1">
      <c r="B47" s="28" t="s">
        <v>46</v>
      </c>
      <c r="C47" s="24">
        <v>454.34019229000069</v>
      </c>
      <c r="D47" s="10">
        <f t="shared" si="0"/>
        <v>2.9744223525656924E-2</v>
      </c>
      <c r="E47" s="11">
        <f t="shared" si="3"/>
        <v>0.58404689876556271</v>
      </c>
      <c r="F47" s="24">
        <v>7.7204382899999988</v>
      </c>
      <c r="G47" s="10">
        <f t="shared" si="1"/>
        <v>2.3167337670727237E-2</v>
      </c>
      <c r="H47" s="11">
        <f t="shared" si="4"/>
        <v>0.65614058634703953</v>
      </c>
      <c r="I47" s="24">
        <v>446.61975400000068</v>
      </c>
      <c r="J47" s="10">
        <f t="shared" si="2"/>
        <v>2.9890909073524048E-2</v>
      </c>
      <c r="K47" s="17">
        <f t="shared" si="5"/>
        <v>0.5824389794107323</v>
      </c>
    </row>
    <row r="48" spans="2:11" ht="17.100000000000001" customHeight="1">
      <c r="B48" s="28" t="s">
        <v>47</v>
      </c>
      <c r="C48" s="24">
        <v>360.89792643000015</v>
      </c>
      <c r="D48" s="10">
        <f t="shared" si="0"/>
        <v>2.3626852248255881E-2</v>
      </c>
      <c r="E48" s="11">
        <f t="shared" si="3"/>
        <v>0.6076737510138186</v>
      </c>
      <c r="F48" s="24">
        <v>5.6605155099999998</v>
      </c>
      <c r="G48" s="10">
        <f t="shared" si="1"/>
        <v>1.6985962361802494E-2</v>
      </c>
      <c r="H48" s="11">
        <f t="shared" si="4"/>
        <v>0.67312654870884203</v>
      </c>
      <c r="I48" s="24">
        <v>355.23741092000017</v>
      </c>
      <c r="J48" s="10">
        <f t="shared" si="2"/>
        <v>2.377496529032571E-2</v>
      </c>
      <c r="K48" s="17">
        <f t="shared" si="5"/>
        <v>0.60621394470105805</v>
      </c>
    </row>
    <row r="49" spans="2:11" ht="17.100000000000001" customHeight="1">
      <c r="B49" s="28" t="s">
        <v>48</v>
      </c>
      <c r="C49" s="24">
        <v>298.31509669000013</v>
      </c>
      <c r="D49" s="10">
        <f t="shared" si="0"/>
        <v>1.9529751203172623E-2</v>
      </c>
      <c r="E49" s="11">
        <f t="shared" si="3"/>
        <v>0.62720350221699117</v>
      </c>
      <c r="F49" s="24">
        <v>4.6927445700000003</v>
      </c>
      <c r="G49" s="10">
        <f t="shared" si="1"/>
        <v>1.4081894572809507E-2</v>
      </c>
      <c r="H49" s="11">
        <f t="shared" si="4"/>
        <v>0.68720844328165154</v>
      </c>
      <c r="I49" s="24">
        <v>293.62235212000013</v>
      </c>
      <c r="J49" s="10">
        <f t="shared" si="2"/>
        <v>1.9651255795490791E-2</v>
      </c>
      <c r="K49" s="17">
        <f t="shared" si="5"/>
        <v>0.62586520049654881</v>
      </c>
    </row>
    <row r="50" spans="2:11" ht="17.100000000000001" customHeight="1">
      <c r="B50" s="29" t="s">
        <v>49</v>
      </c>
      <c r="C50" s="22">
        <v>268.64075118999989</v>
      </c>
      <c r="D50" s="12">
        <f t="shared" si="0"/>
        <v>1.7587065126731034E-2</v>
      </c>
      <c r="E50" s="13">
        <f t="shared" si="3"/>
        <v>0.6447905673437222</v>
      </c>
      <c r="F50" s="22">
        <v>4.4361172800000004</v>
      </c>
      <c r="G50" s="12">
        <f t="shared" si="1"/>
        <v>1.3311812504974777E-2</v>
      </c>
      <c r="H50" s="13">
        <f t="shared" si="4"/>
        <v>0.70052025578662636</v>
      </c>
      <c r="I50" s="24">
        <v>264.20463390999987</v>
      </c>
      <c r="J50" s="12">
        <f t="shared" si="2"/>
        <v>1.7682416906726214E-2</v>
      </c>
      <c r="K50" s="18">
        <f t="shared" si="5"/>
        <v>0.64354761740327504</v>
      </c>
    </row>
    <row r="51" spans="2:11" ht="17.100000000000001" customHeight="1">
      <c r="B51" s="28" t="s">
        <v>50</v>
      </c>
      <c r="C51" s="24">
        <v>216.13353346999997</v>
      </c>
      <c r="D51" s="10">
        <f t="shared" si="0"/>
        <v>1.4149582713603165E-2</v>
      </c>
      <c r="E51" s="11">
        <f t="shared" si="3"/>
        <v>0.65894015005732531</v>
      </c>
      <c r="F51" s="24">
        <v>3.8350894000000006</v>
      </c>
      <c r="G51" s="10">
        <f t="shared" si="1"/>
        <v>1.1508259996366961E-2</v>
      </c>
      <c r="H51" s="11">
        <f t="shared" si="4"/>
        <v>0.71202851578299331</v>
      </c>
      <c r="I51" s="23">
        <v>212.29844406999999</v>
      </c>
      <c r="J51" s="10">
        <f t="shared" si="2"/>
        <v>1.4208492641252474E-2</v>
      </c>
      <c r="K51" s="17">
        <f t="shared" si="5"/>
        <v>0.6577561100445275</v>
      </c>
    </row>
    <row r="52" spans="2:11" ht="17.100000000000001" customHeight="1">
      <c r="B52" s="28" t="s">
        <v>51</v>
      </c>
      <c r="C52" s="24">
        <v>798.19036400000061</v>
      </c>
      <c r="D52" s="10">
        <f t="shared" si="0"/>
        <v>5.2255012886219615E-2</v>
      </c>
      <c r="E52" s="11">
        <f t="shared" si="3"/>
        <v>0.7111951629435449</v>
      </c>
      <c r="F52" s="24">
        <v>7.9341415300000016</v>
      </c>
      <c r="G52" s="10">
        <f t="shared" si="1"/>
        <v>2.3808614103027887E-2</v>
      </c>
      <c r="H52" s="11">
        <f t="shared" si="4"/>
        <v>0.73583712988602124</v>
      </c>
      <c r="I52" s="24">
        <v>790.25622247000058</v>
      </c>
      <c r="J52" s="10">
        <f t="shared" si="2"/>
        <v>5.2889458379481676E-2</v>
      </c>
      <c r="K52" s="17">
        <f t="shared" si="5"/>
        <v>0.71064556842400917</v>
      </c>
    </row>
    <row r="53" spans="2:11" ht="17.100000000000001" customHeight="1">
      <c r="B53" s="28" t="s">
        <v>52</v>
      </c>
      <c r="C53" s="24">
        <v>540.30817008999998</v>
      </c>
      <c r="D53" s="10">
        <f t="shared" si="0"/>
        <v>3.5372276669807884E-2</v>
      </c>
      <c r="E53" s="11">
        <f t="shared" si="3"/>
        <v>0.74656743961335281</v>
      </c>
      <c r="F53" s="24">
        <v>4.852548360000001</v>
      </c>
      <c r="G53" s="10">
        <f t="shared" si="1"/>
        <v>1.4561430607543101E-2</v>
      </c>
      <c r="H53" s="11">
        <f t="shared" si="4"/>
        <v>0.75039856049356435</v>
      </c>
      <c r="I53" s="24">
        <v>535.45562172999996</v>
      </c>
      <c r="J53" s="10">
        <f t="shared" si="2"/>
        <v>3.5836424964845355E-2</v>
      </c>
      <c r="K53" s="17">
        <f t="shared" si="5"/>
        <v>0.74648199338885457</v>
      </c>
    </row>
    <row r="54" spans="2:11" ht="17.100000000000001" customHeight="1">
      <c r="B54" s="28" t="s">
        <v>53</v>
      </c>
      <c r="C54" s="24">
        <v>390.64528131000003</v>
      </c>
      <c r="D54" s="10">
        <f t="shared" si="0"/>
        <v>2.5574318019197385E-2</v>
      </c>
      <c r="E54" s="11">
        <f t="shared" si="3"/>
        <v>0.77214175763255022</v>
      </c>
      <c r="F54" s="24">
        <v>2.8238859199999999</v>
      </c>
      <c r="G54" s="10">
        <f t="shared" si="1"/>
        <v>8.4738607051611133E-3</v>
      </c>
      <c r="H54" s="11">
        <f t="shared" si="4"/>
        <v>0.75887242119872544</v>
      </c>
      <c r="I54" s="24">
        <v>387.82139539000002</v>
      </c>
      <c r="J54" s="10">
        <f t="shared" si="2"/>
        <v>2.5955712801654741E-2</v>
      </c>
      <c r="K54" s="17">
        <f t="shared" si="5"/>
        <v>0.77243770619050933</v>
      </c>
    </row>
    <row r="55" spans="2:11" ht="17.100000000000001" customHeight="1" thickBot="1">
      <c r="B55" s="31" t="s">
        <v>54</v>
      </c>
      <c r="C55" s="24">
        <v>3480.5130334899982</v>
      </c>
      <c r="D55" s="10">
        <f t="shared" si="0"/>
        <v>0.22785824236744986</v>
      </c>
      <c r="E55" s="11">
        <f t="shared" si="3"/>
        <v>1</v>
      </c>
      <c r="F55" s="24">
        <v>80.354964330000044</v>
      </c>
      <c r="G55" s="10">
        <f t="shared" si="1"/>
        <v>0.24112757880127475</v>
      </c>
      <c r="H55" s="11">
        <f t="shared" si="4"/>
        <v>1.0000000000000002</v>
      </c>
      <c r="I55" s="24">
        <v>3400.1580691599979</v>
      </c>
      <c r="J55" s="10">
        <f t="shared" si="2"/>
        <v>0.22756229380949064</v>
      </c>
      <c r="K55" s="17">
        <f t="shared" si="5"/>
        <v>1</v>
      </c>
    </row>
    <row r="56" spans="2:11" ht="17.100000000000001" customHeight="1" thickTop="1" thickBot="1">
      <c r="B56" s="2" t="s">
        <v>5</v>
      </c>
      <c r="C56" s="25">
        <v>15274.905122269996</v>
      </c>
      <c r="D56" s="3">
        <f t="shared" si="0"/>
        <v>1</v>
      </c>
      <c r="E56" s="5"/>
      <c r="F56" s="25">
        <v>333.24667684000002</v>
      </c>
      <c r="G56" s="3">
        <f t="shared" si="1"/>
        <v>1</v>
      </c>
      <c r="H56" s="5"/>
      <c r="I56" s="25">
        <v>14941.658445429995</v>
      </c>
      <c r="J56" s="3">
        <f t="shared" si="2"/>
        <v>1</v>
      </c>
      <c r="K56" s="6"/>
    </row>
    <row r="57" spans="2:11" customFormat="1" ht="3" customHeight="1" thickTop="1"/>
    <row r="61" spans="2:11">
      <c r="G61" s="7"/>
    </row>
  </sheetData>
  <mergeCells count="5">
    <mergeCell ref="B2:K2"/>
    <mergeCell ref="B4:K4"/>
    <mergeCell ref="C5:E5"/>
    <mergeCell ref="F5:H5"/>
    <mergeCell ref="I5:K5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64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I.10</vt:lpstr>
      <vt:lpstr>I.10!Área_de_impresión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2019-09-18T10:22:01Z</cp:lastPrinted>
  <dcterms:created xsi:type="dcterms:W3CDTF">1998-06-24T09:08:40Z</dcterms:created>
  <dcterms:modified xsi:type="dcterms:W3CDTF">2019-09-19T14:39:20Z</dcterms:modified>
</cp:coreProperties>
</file>