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1" sheetId="11" r:id="rId1"/>
  </sheets>
  <calcPr calcId="162913"/>
</workbook>
</file>

<file path=xl/calcChain.xml><?xml version="1.0" encoding="utf-8"?>
<calcChain xmlns="http://schemas.openxmlformats.org/spreadsheetml/2006/main">
  <c r="I56" i="11" l="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10" i="11"/>
  <c r="I9" i="11"/>
  <c r="D9" i="11"/>
  <c r="E9" i="11" s="1"/>
  <c r="G9" i="11"/>
  <c r="H9" i="11" s="1"/>
  <c r="D10" i="11"/>
  <c r="G10" i="11"/>
  <c r="D11" i="11"/>
  <c r="G11" i="11"/>
  <c r="D12" i="11"/>
  <c r="G12" i="11"/>
  <c r="D13" i="11"/>
  <c r="G13" i="11"/>
  <c r="D14" i="11"/>
  <c r="G14" i="11"/>
  <c r="D15" i="11"/>
  <c r="G15" i="11"/>
  <c r="D16" i="11"/>
  <c r="G16" i="11"/>
  <c r="D17" i="11"/>
  <c r="G17" i="11"/>
  <c r="D18" i="11"/>
  <c r="G18" i="11"/>
  <c r="D19" i="11"/>
  <c r="G19" i="11"/>
  <c r="D20" i="11"/>
  <c r="G20" i="11"/>
  <c r="D21" i="11"/>
  <c r="G21" i="11"/>
  <c r="D22" i="11"/>
  <c r="G22" i="11"/>
  <c r="D23" i="11"/>
  <c r="G23" i="11"/>
  <c r="D24" i="11"/>
  <c r="G24" i="11"/>
  <c r="D25" i="11"/>
  <c r="G25" i="11"/>
  <c r="D26" i="11"/>
  <c r="G26" i="11"/>
  <c r="D27" i="11"/>
  <c r="G27" i="11"/>
  <c r="D28" i="11"/>
  <c r="G28" i="11"/>
  <c r="D29" i="11"/>
  <c r="G29" i="11"/>
  <c r="D30" i="11"/>
  <c r="G30" i="11"/>
  <c r="D31" i="11"/>
  <c r="G31" i="11"/>
  <c r="D32" i="11"/>
  <c r="G32" i="11"/>
  <c r="D33" i="11"/>
  <c r="G33" i="11"/>
  <c r="D34" i="11"/>
  <c r="G34" i="11"/>
  <c r="D35" i="11"/>
  <c r="G35" i="11"/>
  <c r="D36" i="11"/>
  <c r="G36" i="11"/>
  <c r="D37" i="11"/>
  <c r="G37" i="11"/>
  <c r="D38" i="11"/>
  <c r="G38" i="11"/>
  <c r="D39" i="11"/>
  <c r="G39" i="11"/>
  <c r="D40" i="11"/>
  <c r="G40" i="11"/>
  <c r="D41" i="11"/>
  <c r="G41" i="11"/>
  <c r="D42" i="11"/>
  <c r="G42" i="11"/>
  <c r="D43" i="11"/>
  <c r="G43" i="11"/>
  <c r="D44" i="11"/>
  <c r="G44" i="11"/>
  <c r="D45" i="11"/>
  <c r="G45" i="11"/>
  <c r="D46" i="11"/>
  <c r="G46" i="11"/>
  <c r="D47" i="11"/>
  <c r="G47" i="11"/>
  <c r="D48" i="11"/>
  <c r="G48" i="11"/>
  <c r="D49" i="11"/>
  <c r="G49" i="11"/>
  <c r="D50" i="11"/>
  <c r="G50" i="11"/>
  <c r="D51" i="11"/>
  <c r="G51" i="11"/>
  <c r="D52" i="11"/>
  <c r="G52" i="11"/>
  <c r="D53" i="11"/>
  <c r="G53" i="11"/>
  <c r="D54" i="11"/>
  <c r="G54" i="11"/>
  <c r="D55" i="11"/>
  <c r="G55" i="11"/>
  <c r="D56" i="11"/>
  <c r="G56" i="11"/>
  <c r="H10" i="11" l="1"/>
  <c r="E10" i="11"/>
  <c r="E11" i="11" s="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H11" i="1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<sst xmlns="http://schemas.openxmlformats.org/spreadsheetml/2006/main" count="70" uniqueCount="66">
  <si>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</si>
  <si>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</si>
  <si>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</si>
  <si>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</si>
  <si>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</si>
  <si>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</si>
  <si>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</si>
  <si>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</si>
  <si>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</si>
  <si>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</si>
  <si>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</si>
  <si>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</si>
  <si>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</si>
  <si>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</si>
  <si>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</si>
  <si>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</si>
  <si>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</si>
  <si>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</si>
  <si>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</si>
  <si>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</si>
  <si>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</si>
  <si>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</si>
  <si>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</si>
  <si>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</si>
  <si>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</si>
  <si>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</si>
  <si>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</si>
  <si>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</si>
  <si>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</si>
  <si>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</si>
  <si>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</si>
  <si>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</si>
  <si>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</si>
  <si>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</si>
  <si>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</si>
  <si>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</si>
  <si>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</si>
  <si>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</si>
  <si>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</si>
  <si>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</si>
  <si>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</si>
  <si>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</si>
  <si>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</si>
  <si>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</si>
  <si>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</si>
  <si>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</si>
  <si>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</si>
  <si>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</si>
  <si>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</si>
  <si>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</si>
  <si>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</si>
  <si>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</si>
  <si>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</si>
  <si>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</si>
  <si>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</si>
  <si>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</si>
  <si>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</si>
  <si>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</si>
  <si>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</si>
  <si>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</si>
  <si>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</si>
  <si>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</si>
  <si>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</si>
  <si>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</si>
  <si>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</si>
  <si>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I.11. RENDIMIENTOS DE ACTIVIDADES ECONÓMICAS EN ESTIMACIÓN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</si>
</sst>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166399</v>
      </c>
      <c r="D9" s="20">
        <f t="shared" ref="D9:D56" si="0">C9/$C$56</f>
        <v>9.6028859615813006E-2</v>
      </c>
      <c r="E9" s="21">
        <f>D9</f>
        <v>9.6028859615813006E-2</v>
      </c>
      <c r="F9" s="29">
        <v>-1038.796811000002</v>
      </c>
      <c r="G9" s="20">
        <f t="shared" ref="G9:G56" si="1">F9/$F$56</f>
        <v>-4.6810268307861912E-2</v>
      </c>
      <c r="H9" s="20">
        <f>G9</f>
        <v>-4.6810268307861912E-2</v>
      </c>
      <c r="I9" s="3">
        <f>F9*10^6/C9</f>
        <v>-6242.8068137428836</v>
      </c>
      <c r="J9" s="4"/>
    </row>
    <row r="10" spans="2:10" ht="17.100000000000001" customHeight="1">
      <c r="B10" s="38" t="s">
        <v>12</v>
      </c>
      <c r="C10" s="5">
        <v>86589</v>
      </c>
      <c r="D10" s="22">
        <f t="shared" si="0"/>
        <v>4.9970510191008552E-2</v>
      </c>
      <c r="E10" s="23">
        <f>D10+E9</f>
        <v>0.14599936980682154</v>
      </c>
      <c r="F10" s="19">
        <v>14.139543249999971</v>
      </c>
      <c r="G10" s="22">
        <f t="shared" si="1"/>
        <v>6.3715618518886191E-4</v>
      </c>
      <c r="H10" s="22">
        <f>G10+H9</f>
        <v>-4.6173112122673048E-2</v>
      </c>
      <c r="I10" s="6">
        <f>F10*10^6/C10</f>
        <v>163.29491332617272</v>
      </c>
    </row>
    <row r="11" spans="2:10" ht="17.100000000000001" customHeight="1">
      <c r="B11" s="38" t="s">
        <v>13</v>
      </c>
      <c r="C11" s="5">
        <v>87754</v>
      </c>
      <c r="D11" s="22">
        <f t="shared" si="0"/>
        <v>5.0642831668015156E-2</v>
      </c>
      <c r="E11" s="23">
        <f t="shared" ref="E11:E55" si="2">D11+E10</f>
        <v>0.19664220147483669</v>
      </c>
      <c r="F11" s="19">
        <v>116.44549205</v>
      </c>
      <c r="G11" s="22">
        <f t="shared" si="1"/>
        <v>5.2472674813606934E-3</v>
      </c>
      <c r="H11" s="22">
        <f t="shared" ref="H11:H55" si="3">G11+H10</f>
        <v>-4.0925844641312353E-2</v>
      </c>
      <c r="I11" s="6">
        <f t="shared" ref="I11:I55" si="4">F11*10^6/C11</f>
        <v>1326.9536664995328</v>
      </c>
    </row>
    <row r="12" spans="2:10" ht="17.100000000000001" customHeight="1">
      <c r="B12" s="38" t="s">
        <v>14</v>
      </c>
      <c r="C12" s="5">
        <v>92588</v>
      </c>
      <c r="D12" s="22">
        <f t="shared" si="0"/>
        <v>5.3432532972607374E-2</v>
      </c>
      <c r="E12" s="23">
        <f t="shared" si="2"/>
        <v>0.25007473444744405</v>
      </c>
      <c r="F12" s="19">
        <v>226.2567658800003</v>
      </c>
      <c r="G12" s="22">
        <f t="shared" si="1"/>
        <v>1.0195583780350948E-2</v>
      </c>
      <c r="H12" s="22">
        <f t="shared" si="3"/>
        <v>-3.0730260860961405E-2</v>
      </c>
      <c r="I12" s="6">
        <f t="shared" si="4"/>
        <v>2443.6942787402286</v>
      </c>
    </row>
    <row r="13" spans="2:10" ht="17.100000000000001" customHeight="1">
      <c r="B13" s="38" t="s">
        <v>15</v>
      </c>
      <c r="C13" s="5">
        <v>92985</v>
      </c>
      <c r="D13" s="22">
        <f t="shared" si="0"/>
        <v>5.3661641664771852E-2</v>
      </c>
      <c r="E13" s="23">
        <f t="shared" si="2"/>
        <v>0.30373637611221588</v>
      </c>
      <c r="F13" s="19">
        <v>329.38167885000036</v>
      </c>
      <c r="G13" s="22">
        <f t="shared" si="1"/>
        <v>1.484259924500528E-2</v>
      </c>
      <c r="H13" s="22">
        <f t="shared" si="3"/>
        <v>-1.5887661615956124E-2</v>
      </c>
      <c r="I13" s="6">
        <f t="shared" si="4"/>
        <v>3542.3098225520284</v>
      </c>
    </row>
    <row r="14" spans="2:10" ht="17.100000000000001" customHeight="1">
      <c r="B14" s="39" t="s">
        <v>16</v>
      </c>
      <c r="C14" s="7">
        <v>73679</v>
      </c>
      <c r="D14" s="24">
        <f t="shared" si="0"/>
        <v>4.2520149445810888E-2</v>
      </c>
      <c r="E14" s="25">
        <f t="shared" si="2"/>
        <v>0.34625652555802677</v>
      </c>
      <c r="F14" s="30">
        <v>323.61265764000046</v>
      </c>
      <c r="G14" s="24">
        <f t="shared" si="1"/>
        <v>1.4582635575638719E-2</v>
      </c>
      <c r="H14" s="24">
        <f t="shared" si="3"/>
        <v>-1.3050260403174047E-3</v>
      </c>
      <c r="I14" s="6">
        <f t="shared" si="4"/>
        <v>4392.196659020894</v>
      </c>
    </row>
    <row r="15" spans="2:10" ht="17.100000000000001" customHeight="1">
      <c r="B15" s="38" t="s">
        <v>17</v>
      </c>
      <c r="C15" s="5">
        <v>63647</v>
      </c>
      <c r="D15" s="22">
        <f t="shared" si="0"/>
        <v>3.6730682443810662E-2</v>
      </c>
      <c r="E15" s="23">
        <f t="shared" si="2"/>
        <v>0.38298720800183744</v>
      </c>
      <c r="F15" s="19">
        <v>344.03605941000041</v>
      </c>
      <c r="G15" s="22">
        <f t="shared" si="1"/>
        <v>1.5502955032234507E-2</v>
      </c>
      <c r="H15" s="22">
        <f t="shared" si="3"/>
        <v>1.4197928991917103E-2</v>
      </c>
      <c r="I15" s="10">
        <f t="shared" si="4"/>
        <v>5405.37746335256</v>
      </c>
    </row>
    <row r="16" spans="2:10" ht="17.100000000000001" customHeight="1">
      <c r="B16" s="38" t="s">
        <v>18</v>
      </c>
      <c r="C16" s="5">
        <v>59189</v>
      </c>
      <c r="D16" s="22">
        <f t="shared" si="0"/>
        <v>3.4157970731797403E-2</v>
      </c>
      <c r="E16" s="23">
        <f t="shared" si="2"/>
        <v>0.41714517873363482</v>
      </c>
      <c r="F16" s="19">
        <v>375.59363022000059</v>
      </c>
      <c r="G16" s="22">
        <f t="shared" si="1"/>
        <v>1.6925002482821506E-2</v>
      </c>
      <c r="H16" s="22">
        <f t="shared" si="3"/>
        <v>3.1122931474738609E-2</v>
      </c>
      <c r="I16" s="6">
        <f t="shared" si="4"/>
        <v>6345.6660903208458</v>
      </c>
    </row>
    <row r="17" spans="2:9" ht="17.100000000000001" customHeight="1">
      <c r="B17" s="38" t="s">
        <v>19</v>
      </c>
      <c r="C17" s="5">
        <v>55757</v>
      </c>
      <c r="D17" s="22">
        <f t="shared" si="0"/>
        <v>3.2177363599534166E-2</v>
      </c>
      <c r="E17" s="23">
        <f t="shared" si="2"/>
        <v>0.44932254233316898</v>
      </c>
      <c r="F17" s="19">
        <v>398.14346300000045</v>
      </c>
      <c r="G17" s="22">
        <f t="shared" si="1"/>
        <v>1.7941143186712454E-2</v>
      </c>
      <c r="H17" s="22">
        <f t="shared" si="3"/>
        <v>4.906407466145106E-2</v>
      </c>
      <c r="I17" s="6">
        <f t="shared" si="4"/>
        <v>7140.690191366115</v>
      </c>
    </row>
    <row r="18" spans="2:9" ht="17.100000000000001" customHeight="1">
      <c r="B18" s="38" t="s">
        <v>20</v>
      </c>
      <c r="C18" s="5">
        <v>65664</v>
      </c>
      <c r="D18" s="22">
        <f t="shared" si="0"/>
        <v>3.7894693104001495E-2</v>
      </c>
      <c r="E18" s="23">
        <f t="shared" si="2"/>
        <v>0.48721723543717049</v>
      </c>
      <c r="F18" s="19">
        <v>541.54850751000004</v>
      </c>
      <c r="G18" s="22">
        <f t="shared" si="1"/>
        <v>2.4403262187397322E-2</v>
      </c>
      <c r="H18" s="22">
        <f t="shared" si="3"/>
        <v>7.3467336848848375E-2</v>
      </c>
      <c r="I18" s="6">
        <f t="shared" si="4"/>
        <v>8247.2665008223685</v>
      </c>
    </row>
    <row r="19" spans="2:9" ht="17.100000000000001" customHeight="1">
      <c r="B19" s="38" t="s">
        <v>21</v>
      </c>
      <c r="C19" s="5">
        <v>62685</v>
      </c>
      <c r="D19" s="22">
        <f t="shared" si="0"/>
        <v>3.6175512262797478E-2</v>
      </c>
      <c r="E19" s="23">
        <f t="shared" si="2"/>
        <v>0.52339274769996802</v>
      </c>
      <c r="F19" s="19">
        <v>543.12435006999931</v>
      </c>
      <c r="G19" s="22">
        <f t="shared" si="1"/>
        <v>2.4474272814560785E-2</v>
      </c>
      <c r="H19" s="22">
        <f t="shared" si="3"/>
        <v>9.794160966340916E-2</v>
      </c>
      <c r="I19" s="6">
        <f t="shared" si="4"/>
        <v>8664.3431454095771</v>
      </c>
    </row>
    <row r="20" spans="2:9" ht="17.100000000000001" customHeight="1">
      <c r="B20" s="39" t="s">
        <v>22</v>
      </c>
      <c r="C20" s="7">
        <v>58989</v>
      </c>
      <c r="D20" s="24">
        <f t="shared" si="0"/>
        <v>3.4042550735744762E-2</v>
      </c>
      <c r="E20" s="25">
        <f t="shared" si="2"/>
        <v>0.55743529843571282</v>
      </c>
      <c r="F20" s="30">
        <v>540.26833160000035</v>
      </c>
      <c r="G20" s="24">
        <f t="shared" si="1"/>
        <v>2.4345574892640748E-2</v>
      </c>
      <c r="H20" s="24">
        <f t="shared" si="3"/>
        <v>0.12228718455604991</v>
      </c>
      <c r="I20" s="8">
        <f t="shared" si="4"/>
        <v>9158.7979385987292</v>
      </c>
    </row>
    <row r="21" spans="2:9" ht="17.100000000000001" customHeight="1">
      <c r="B21" s="40" t="s">
        <v>23</v>
      </c>
      <c r="C21" s="9">
        <v>54573</v>
      </c>
      <c r="D21" s="26">
        <f t="shared" si="0"/>
        <v>3.149407722290256E-2</v>
      </c>
      <c r="E21" s="27">
        <f t="shared" si="2"/>
        <v>0.58892937565861536</v>
      </c>
      <c r="F21" s="31">
        <v>533.31584243999976</v>
      </c>
      <c r="G21" s="26">
        <f t="shared" si="1"/>
        <v>2.403228178320789E-2</v>
      </c>
      <c r="H21" s="26">
        <f t="shared" si="3"/>
        <v>0.1463194663392578</v>
      </c>
      <c r="I21" s="6">
        <f t="shared" si="4"/>
        <v>9772.521987796159</v>
      </c>
    </row>
    <row r="22" spans="2:9" ht="17.100000000000001" customHeight="1">
      <c r="B22" s="38" t="s">
        <v>24</v>
      </c>
      <c r="C22" s="5">
        <v>50711</v>
      </c>
      <c r="D22" s="22">
        <f t="shared" si="0"/>
        <v>2.9265317099126154E-2</v>
      </c>
      <c r="E22" s="23">
        <f t="shared" si="2"/>
        <v>0.61819469275774153</v>
      </c>
      <c r="F22" s="19">
        <v>524.14241725999989</v>
      </c>
      <c r="G22" s="22">
        <f t="shared" si="1"/>
        <v>2.3618908841136075E-2</v>
      </c>
      <c r="H22" s="22">
        <f t="shared" si="3"/>
        <v>0.16993837518039387</v>
      </c>
      <c r="I22" s="6">
        <f t="shared" si="4"/>
        <v>10335.872241919897</v>
      </c>
    </row>
    <row r="23" spans="2:9" ht="17.100000000000001" customHeight="1">
      <c r="B23" s="38" t="s">
        <v>25</v>
      </c>
      <c r="C23" s="5">
        <v>46180</v>
      </c>
      <c r="D23" s="22">
        <f t="shared" si="0"/>
        <v>2.6650477088553684E-2</v>
      </c>
      <c r="E23" s="23">
        <f t="shared" si="2"/>
        <v>0.64484516984629525</v>
      </c>
      <c r="F23" s="19">
        <v>513.99242768999989</v>
      </c>
      <c r="G23" s="22">
        <f t="shared" si="1"/>
        <v>2.3161529948495539E-2</v>
      </c>
      <c r="H23" s="22">
        <f t="shared" si="3"/>
        <v>0.19309990512888942</v>
      </c>
      <c r="I23" s="6">
        <f t="shared" si="4"/>
        <v>11130.1954891728</v>
      </c>
    </row>
    <row r="24" spans="2:9" ht="17.100000000000001" customHeight="1">
      <c r="B24" s="38" t="s">
        <v>26</v>
      </c>
      <c r="C24" s="5">
        <v>41549</v>
      </c>
      <c r="D24" s="22">
        <f t="shared" si="0"/>
        <v>2.3977927079954893E-2</v>
      </c>
      <c r="E24" s="23">
        <f t="shared" si="2"/>
        <v>0.66882309692625019</v>
      </c>
      <c r="F24" s="19">
        <v>490.86764749000002</v>
      </c>
      <c r="G24" s="22">
        <f t="shared" si="1"/>
        <v>2.2119480960416459E-2</v>
      </c>
      <c r="H24" s="22">
        <f t="shared" si="3"/>
        <v>0.21521938608930588</v>
      </c>
      <c r="I24" s="6">
        <f t="shared" si="4"/>
        <v>11814.186803292498</v>
      </c>
    </row>
    <row r="25" spans="2:9" ht="17.100000000000001" customHeight="1">
      <c r="B25" s="38" t="s">
        <v>27</v>
      </c>
      <c r="C25" s="5">
        <v>37474</v>
      </c>
      <c r="D25" s="22">
        <f t="shared" si="0"/>
        <v>2.1626244660382432E-2</v>
      </c>
      <c r="E25" s="23">
        <f t="shared" si="2"/>
        <v>0.69044934158663263</v>
      </c>
      <c r="F25" s="19">
        <v>469.22729081999955</v>
      </c>
      <c r="G25" s="22">
        <f t="shared" si="1"/>
        <v>2.1144323074606827E-2</v>
      </c>
      <c r="H25" s="22">
        <f t="shared" si="3"/>
        <v>0.23636370916391269</v>
      </c>
      <c r="I25" s="6">
        <f t="shared" si="4"/>
        <v>12521.409265624156</v>
      </c>
    </row>
    <row r="26" spans="2:9" ht="17.100000000000001" customHeight="1">
      <c r="B26" s="39" t="s">
        <v>28</v>
      </c>
      <c r="C26" s="7">
        <v>34047</v>
      </c>
      <c r="D26" s="24">
        <f t="shared" si="0"/>
        <v>1.9648523028020514E-2</v>
      </c>
      <c r="E26" s="25">
        <f t="shared" si="2"/>
        <v>0.71009786461465318</v>
      </c>
      <c r="F26" s="32">
        <v>448.63592028000011</v>
      </c>
      <c r="G26" s="24">
        <f t="shared" si="1"/>
        <v>2.021643460826076E-2</v>
      </c>
      <c r="H26" s="24">
        <f t="shared" si="3"/>
        <v>0.25658014377217347</v>
      </c>
      <c r="I26" s="6">
        <f t="shared" si="4"/>
        <v>13176.958917966344</v>
      </c>
    </row>
    <row r="27" spans="2:9" ht="17.100000000000001" customHeight="1">
      <c r="B27" s="40" t="s">
        <v>29</v>
      </c>
      <c r="C27" s="9">
        <v>30715</v>
      </c>
      <c r="D27" s="26">
        <f t="shared" si="0"/>
        <v>1.7725625893783594E-2</v>
      </c>
      <c r="E27" s="27">
        <f t="shared" si="2"/>
        <v>0.72782349050843675</v>
      </c>
      <c r="F27" s="33">
        <v>432.54072160999959</v>
      </c>
      <c r="G27" s="26">
        <f t="shared" si="1"/>
        <v>1.9491152666467174E-2</v>
      </c>
      <c r="H27" s="26">
        <f t="shared" si="3"/>
        <v>0.27607129643864065</v>
      </c>
      <c r="I27" s="10">
        <f t="shared" si="4"/>
        <v>14082.393671170425</v>
      </c>
    </row>
    <row r="28" spans="2:9" ht="17.100000000000001" customHeight="1">
      <c r="B28" s="38" t="s">
        <v>30</v>
      </c>
      <c r="C28" s="5">
        <v>28377</v>
      </c>
      <c r="D28" s="22">
        <f t="shared" si="0"/>
        <v>1.6376366139928277E-2</v>
      </c>
      <c r="E28" s="23">
        <f t="shared" si="2"/>
        <v>0.74419985664836508</v>
      </c>
      <c r="F28" s="34">
        <v>414.40592332000034</v>
      </c>
      <c r="G28" s="22">
        <f t="shared" si="1"/>
        <v>1.8673962274010511E-2</v>
      </c>
      <c r="H28" s="22">
        <f t="shared" si="3"/>
        <v>0.29474525871265117</v>
      </c>
      <c r="I28" s="6">
        <f t="shared" si="4"/>
        <v>14603.584710152601</v>
      </c>
    </row>
    <row r="29" spans="2:9" ht="17.100000000000001" customHeight="1">
      <c r="B29" s="38" t="s">
        <v>31</v>
      </c>
      <c r="C29" s="5">
        <v>26396</v>
      </c>
      <c r="D29" s="22">
        <f t="shared" si="0"/>
        <v>1.5233131079026917E-2</v>
      </c>
      <c r="E29" s="23">
        <f t="shared" si="2"/>
        <v>0.75943298772739198</v>
      </c>
      <c r="F29" s="34">
        <v>399.05785958999979</v>
      </c>
      <c r="G29" s="22">
        <f t="shared" si="1"/>
        <v>1.7982347731493892E-2</v>
      </c>
      <c r="H29" s="22">
        <f t="shared" si="3"/>
        <v>0.31272760644414505</v>
      </c>
      <c r="I29" s="6">
        <f t="shared" si="4"/>
        <v>15118.118638808903</v>
      </c>
    </row>
    <row r="30" spans="2:9" ht="17.100000000000001" customHeight="1">
      <c r="B30" s="38" t="s">
        <v>32</v>
      </c>
      <c r="C30" s="5">
        <v>47215</v>
      </c>
      <c r="D30" s="22">
        <f t="shared" si="0"/>
        <v>2.7247775568126076E-2</v>
      </c>
      <c r="E30" s="23">
        <f t="shared" si="2"/>
        <v>0.78668076329551806</v>
      </c>
      <c r="F30" s="34">
        <v>758.16851511999869</v>
      </c>
      <c r="G30" s="22">
        <f t="shared" si="1"/>
        <v>3.4164594307115492E-2</v>
      </c>
      <c r="H30" s="22">
        <f t="shared" si="3"/>
        <v>0.34689220075126054</v>
      </c>
      <c r="I30" s="6">
        <f t="shared" si="4"/>
        <v>16057.7891585301</v>
      </c>
    </row>
    <row r="31" spans="2:9" ht="17.100000000000001" customHeight="1">
      <c r="B31" s="38" t="s">
        <v>33</v>
      </c>
      <c r="C31" s="5">
        <v>41986</v>
      </c>
      <c r="D31" s="22">
        <f t="shared" si="0"/>
        <v>2.4230119771329904E-2</v>
      </c>
      <c r="E31" s="23">
        <f t="shared" si="2"/>
        <v>0.810910883066848</v>
      </c>
      <c r="F31" s="34">
        <v>714.38666593000073</v>
      </c>
      <c r="G31" s="22">
        <f t="shared" si="1"/>
        <v>3.2191696348731071E-2</v>
      </c>
      <c r="H31" s="22">
        <f t="shared" si="3"/>
        <v>0.37908389709999163</v>
      </c>
      <c r="I31" s="6">
        <f t="shared" si="4"/>
        <v>17014.87795765257</v>
      </c>
    </row>
    <row r="32" spans="2:9" ht="17.100000000000001" customHeight="1">
      <c r="B32" s="39" t="s">
        <v>34</v>
      </c>
      <c r="C32" s="7">
        <v>36087</v>
      </c>
      <c r="D32" s="24">
        <f t="shared" si="0"/>
        <v>2.0825806987757402E-2</v>
      </c>
      <c r="E32" s="25">
        <f t="shared" si="2"/>
        <v>0.83173669005460538</v>
      </c>
      <c r="F32" s="32">
        <v>652.09378031000028</v>
      </c>
      <c r="G32" s="24">
        <f t="shared" si="1"/>
        <v>2.938465395250334E-2</v>
      </c>
      <c r="H32" s="24">
        <f t="shared" si="3"/>
        <v>0.40846855105249497</v>
      </c>
      <c r="I32" s="8">
        <f t="shared" si="4"/>
        <v>18070.046839859238</v>
      </c>
    </row>
    <row r="33" spans="2:9" ht="17.100000000000001" customHeight="1">
      <c r="B33" s="40" t="s">
        <v>35</v>
      </c>
      <c r="C33" s="9">
        <v>30165</v>
      </c>
      <c r="D33" s="26">
        <f t="shared" si="0"/>
        <v>1.7408220904638845E-2</v>
      </c>
      <c r="E33" s="27">
        <f t="shared" si="2"/>
        <v>0.84914491095924427</v>
      </c>
      <c r="F33" s="33">
        <v>598.97765626000057</v>
      </c>
      <c r="G33" s="26">
        <f t="shared" si="1"/>
        <v>2.6991134842774229E-2</v>
      </c>
      <c r="H33" s="26">
        <f t="shared" si="3"/>
        <v>0.43545968589526918</v>
      </c>
      <c r="I33" s="6">
        <f t="shared" si="4"/>
        <v>19856.709970495627</v>
      </c>
    </row>
    <row r="34" spans="2:9" ht="17.100000000000001" customHeight="1">
      <c r="B34" s="38" t="s">
        <v>36</v>
      </c>
      <c r="C34" s="5">
        <v>25790</v>
      </c>
      <c r="D34" s="22">
        <f t="shared" si="0"/>
        <v>1.488340849098743E-2</v>
      </c>
      <c r="E34" s="23">
        <f t="shared" si="2"/>
        <v>0.86402831945023173</v>
      </c>
      <c r="F34" s="34">
        <v>554.27151311999955</v>
      </c>
      <c r="G34" s="22">
        <f t="shared" si="1"/>
        <v>2.4976586344710807E-2</v>
      </c>
      <c r="H34" s="22">
        <f t="shared" si="3"/>
        <v>0.46043627223997996</v>
      </c>
      <c r="I34" s="6">
        <f t="shared" si="4"/>
        <v>21491.722106242712</v>
      </c>
    </row>
    <row r="35" spans="2:9" ht="17.100000000000001" customHeight="1">
      <c r="B35" s="38" t="s">
        <v>37</v>
      </c>
      <c r="C35" s="5">
        <v>22003</v>
      </c>
      <c r="D35" s="22">
        <f t="shared" si="0"/>
        <v>1.2697930865730764E-2</v>
      </c>
      <c r="E35" s="23">
        <f t="shared" si="2"/>
        <v>0.87672625031596252</v>
      </c>
      <c r="F35" s="34">
        <v>511.27158578999996</v>
      </c>
      <c r="G35" s="22">
        <f t="shared" si="1"/>
        <v>2.3038923354006997E-2</v>
      </c>
      <c r="H35" s="22">
        <f t="shared" si="3"/>
        <v>0.48347519559398694</v>
      </c>
      <c r="I35" s="6">
        <f t="shared" si="4"/>
        <v>23236.448929236922</v>
      </c>
    </row>
    <row r="36" spans="2:9" ht="17.100000000000001" customHeight="1">
      <c r="B36" s="38" t="s">
        <v>38</v>
      </c>
      <c r="C36" s="5">
        <v>19204</v>
      </c>
      <c r="D36" s="22">
        <f t="shared" si="0"/>
        <v>1.1082628020974122E-2</v>
      </c>
      <c r="E36" s="23">
        <f t="shared" si="2"/>
        <v>0.88780887833693667</v>
      </c>
      <c r="F36" s="34">
        <v>476.65908314999996</v>
      </c>
      <c r="G36" s="22">
        <f t="shared" si="1"/>
        <v>2.1479214546444074E-2</v>
      </c>
      <c r="H36" s="22">
        <f t="shared" si="3"/>
        <v>0.50495441014043096</v>
      </c>
      <c r="I36" s="6">
        <f t="shared" si="4"/>
        <v>24820.822909289731</v>
      </c>
    </row>
    <row r="37" spans="2:9" ht="17.100000000000001" customHeight="1">
      <c r="B37" s="38" t="s">
        <v>39</v>
      </c>
      <c r="C37" s="5">
        <v>16972</v>
      </c>
      <c r="D37" s="22">
        <f t="shared" si="0"/>
        <v>9.7945408650267022E-3</v>
      </c>
      <c r="E37" s="23">
        <f t="shared" si="2"/>
        <v>0.8976034192019634</v>
      </c>
      <c r="F37" s="34">
        <v>448.52914254000041</v>
      </c>
      <c r="G37" s="22">
        <f t="shared" si="1"/>
        <v>2.021162298908195E-2</v>
      </c>
      <c r="H37" s="22">
        <f t="shared" si="3"/>
        <v>0.52516603312951293</v>
      </c>
      <c r="I37" s="6">
        <f t="shared" si="4"/>
        <v>26427.595011784138</v>
      </c>
    </row>
    <row r="38" spans="2:9" ht="17.100000000000001" customHeight="1">
      <c r="B38" s="39" t="s">
        <v>40</v>
      </c>
      <c r="C38" s="7">
        <v>15337</v>
      </c>
      <c r="D38" s="24">
        <f t="shared" si="0"/>
        <v>8.8509823972964027E-3</v>
      </c>
      <c r="E38" s="25">
        <f t="shared" si="2"/>
        <v>0.90645440159925983</v>
      </c>
      <c r="F38" s="32">
        <v>420.1666359799994</v>
      </c>
      <c r="G38" s="24">
        <f t="shared" si="1"/>
        <v>1.893355154344566E-2</v>
      </c>
      <c r="H38" s="24">
        <f t="shared" si="3"/>
        <v>0.5440995846729586</v>
      </c>
      <c r="I38" s="6">
        <f t="shared" si="4"/>
        <v>27395.62078502963</v>
      </c>
    </row>
    <row r="39" spans="2:9" ht="17.100000000000001" customHeight="1">
      <c r="B39" s="40" t="s">
        <v>41</v>
      </c>
      <c r="C39" s="9">
        <v>13503</v>
      </c>
      <c r="D39" s="26">
        <f t="shared" si="0"/>
        <v>7.7925810334937284E-3</v>
      </c>
      <c r="E39" s="27">
        <f t="shared" si="2"/>
        <v>0.9142469826327535</v>
      </c>
      <c r="F39" s="33">
        <v>388.34214618000004</v>
      </c>
      <c r="G39" s="26">
        <f t="shared" si="1"/>
        <v>1.7499476187684118E-2</v>
      </c>
      <c r="H39" s="26">
        <f t="shared" si="3"/>
        <v>0.56159906086064271</v>
      </c>
      <c r="I39" s="10">
        <f t="shared" si="4"/>
        <v>28759.693859142419</v>
      </c>
    </row>
    <row r="40" spans="2:9" ht="17.100000000000001" customHeight="1">
      <c r="B40" s="38" t="s">
        <v>42</v>
      </c>
      <c r="C40" s="5">
        <v>23096</v>
      </c>
      <c r="D40" s="22">
        <f t="shared" si="0"/>
        <v>1.3328701144158421E-2</v>
      </c>
      <c r="E40" s="23">
        <f t="shared" si="2"/>
        <v>0.92757568377691191</v>
      </c>
      <c r="F40" s="34">
        <v>698.03113980999944</v>
      </c>
      <c r="G40" s="22">
        <f t="shared" si="1"/>
        <v>3.145468352977903E-2</v>
      </c>
      <c r="H40" s="22">
        <f t="shared" si="3"/>
        <v>0.59305374439042169</v>
      </c>
      <c r="I40" s="6">
        <f t="shared" si="4"/>
        <v>30223.031685573238</v>
      </c>
    </row>
    <row r="41" spans="2:9" ht="17.100000000000001" customHeight="1">
      <c r="B41" s="38" t="s">
        <v>43</v>
      </c>
      <c r="C41" s="5">
        <v>18831</v>
      </c>
      <c r="D41" s="22">
        <f t="shared" si="0"/>
        <v>1.0867369728335956E-2</v>
      </c>
      <c r="E41" s="23">
        <f t="shared" si="2"/>
        <v>0.93844305350524782</v>
      </c>
      <c r="F41" s="34">
        <v>621.9435095</v>
      </c>
      <c r="G41" s="22">
        <f t="shared" si="1"/>
        <v>2.8026022263201004E-2</v>
      </c>
      <c r="H41" s="22">
        <f t="shared" si="3"/>
        <v>0.62107976665362274</v>
      </c>
      <c r="I41" s="6">
        <f t="shared" si="4"/>
        <v>33027.641097127074</v>
      </c>
    </row>
    <row r="42" spans="2:9" ht="17.100000000000001" customHeight="1">
      <c r="B42" s="38" t="s">
        <v>44</v>
      </c>
      <c r="C42" s="5">
        <v>15373</v>
      </c>
      <c r="D42" s="22">
        <f t="shared" si="0"/>
        <v>8.8717579965858773E-3</v>
      </c>
      <c r="E42" s="23">
        <f t="shared" si="2"/>
        <v>0.94731481150183372</v>
      </c>
      <c r="F42" s="34">
        <v>540.83188184000016</v>
      </c>
      <c r="G42" s="22">
        <f t="shared" si="1"/>
        <v>2.4370969597033377E-2</v>
      </c>
      <c r="H42" s="22">
        <f t="shared" si="3"/>
        <v>0.64545073625065608</v>
      </c>
      <c r="I42" s="6">
        <f t="shared" si="4"/>
        <v>35180.633698042031</v>
      </c>
    </row>
    <row r="43" spans="2:9" ht="17.100000000000001" customHeight="1">
      <c r="B43" s="38" t="s">
        <v>45</v>
      </c>
      <c r="C43" s="5">
        <v>12685</v>
      </c>
      <c r="D43" s="22">
        <f t="shared" si="0"/>
        <v>7.3205132496384469E-3</v>
      </c>
      <c r="E43" s="23">
        <f t="shared" si="2"/>
        <v>0.95463532475147217</v>
      </c>
      <c r="F43" s="34">
        <v>485.8616945200003</v>
      </c>
      <c r="G43" s="22">
        <f t="shared" si="1"/>
        <v>2.1893902676789801E-2</v>
      </c>
      <c r="H43" s="22">
        <f t="shared" si="3"/>
        <v>0.66734463892744589</v>
      </c>
      <c r="I43" s="6">
        <f t="shared" si="4"/>
        <v>38302.064999605856</v>
      </c>
    </row>
    <row r="44" spans="2:9" ht="17.100000000000001" customHeight="1">
      <c r="B44" s="39" t="s">
        <v>46</v>
      </c>
      <c r="C44" s="7">
        <v>10321</v>
      </c>
      <c r="D44" s="24">
        <f t="shared" si="0"/>
        <v>5.956248896296288E-3</v>
      </c>
      <c r="E44" s="25">
        <f t="shared" si="2"/>
        <v>0.96059157364776848</v>
      </c>
      <c r="F44" s="32">
        <v>431.84604494999991</v>
      </c>
      <c r="G44" s="24">
        <f t="shared" si="1"/>
        <v>1.9459849142527307E-2</v>
      </c>
      <c r="H44" s="24">
        <f t="shared" si="3"/>
        <v>0.68680448806997318</v>
      </c>
      <c r="I44" s="8">
        <f t="shared" si="4"/>
        <v>41841.492583083025</v>
      </c>
    </row>
    <row r="45" spans="2:9" ht="17.100000000000001" customHeight="1">
      <c r="B45" s="40" t="s">
        <v>47</v>
      </c>
      <c r="C45" s="9">
        <v>8573</v>
      </c>
      <c r="D45" s="26">
        <f t="shared" si="0"/>
        <v>4.9474781307962479E-3</v>
      </c>
      <c r="E45" s="27">
        <f t="shared" si="2"/>
        <v>0.96553905177856469</v>
      </c>
      <c r="F45" s="33">
        <v>389.23679478999969</v>
      </c>
      <c r="G45" s="26">
        <f t="shared" si="1"/>
        <v>1.753979084886894E-2</v>
      </c>
      <c r="H45" s="26">
        <f t="shared" si="3"/>
        <v>0.7043442789188421</v>
      </c>
      <c r="I45" s="6">
        <f t="shared" si="4"/>
        <v>45402.635575644425</v>
      </c>
    </row>
    <row r="46" spans="2:9" ht="17.100000000000001" customHeight="1">
      <c r="B46" s="38" t="s">
        <v>48</v>
      </c>
      <c r="C46" s="5">
        <v>21695</v>
      </c>
      <c r="D46" s="22">
        <f t="shared" si="0"/>
        <v>1.2520184071809704E-2</v>
      </c>
      <c r="E46" s="23">
        <f t="shared" si="2"/>
        <v>0.97805923585037435</v>
      </c>
      <c r="F46" s="34">
        <v>1192.6449506099998</v>
      </c>
      <c r="G46" s="22">
        <f t="shared" si="1"/>
        <v>5.3742974124388894E-2</v>
      </c>
      <c r="H46" s="22">
        <f t="shared" si="3"/>
        <v>0.75808725304323099</v>
      </c>
      <c r="I46" s="6">
        <f t="shared" si="4"/>
        <v>54973.263452869323</v>
      </c>
    </row>
    <row r="47" spans="2:9" ht="17.100000000000001" customHeight="1">
      <c r="B47" s="38" t="s">
        <v>49</v>
      </c>
      <c r="C47" s="5">
        <v>11341</v>
      </c>
      <c r="D47" s="22">
        <f t="shared" si="0"/>
        <v>6.5448908761647322E-3</v>
      </c>
      <c r="E47" s="23">
        <f t="shared" si="2"/>
        <v>0.98460412672653908</v>
      </c>
      <c r="F47" s="34">
        <v>819.0652864199991</v>
      </c>
      <c r="G47" s="22">
        <f t="shared" si="1"/>
        <v>3.690872499123974E-2</v>
      </c>
      <c r="H47" s="22">
        <f t="shared" si="3"/>
        <v>0.79499597803447075</v>
      </c>
      <c r="I47" s="6">
        <f t="shared" si="4"/>
        <v>72221.61065338146</v>
      </c>
    </row>
    <row r="48" spans="2:9" ht="17.100000000000001" customHeight="1">
      <c r="B48" s="38" t="s">
        <v>50</v>
      </c>
      <c r="C48" s="5">
        <v>6607</v>
      </c>
      <c r="D48" s="22">
        <f t="shared" si="0"/>
        <v>3.8128995695988349E-3</v>
      </c>
      <c r="E48" s="23">
        <f t="shared" si="2"/>
        <v>0.98841702629613792</v>
      </c>
      <c r="F48" s="34">
        <v>589.5973968400001</v>
      </c>
      <c r="G48" s="22">
        <f t="shared" si="1"/>
        <v>2.6568441534903099E-2</v>
      </c>
      <c r="H48" s="22">
        <f t="shared" si="3"/>
        <v>0.82156441956937387</v>
      </c>
      <c r="I48" s="6">
        <f t="shared" si="4"/>
        <v>89238.292241561998</v>
      </c>
    </row>
    <row r="49" spans="2:9" ht="17.100000000000001" customHeight="1">
      <c r="B49" s="38" t="s">
        <v>51</v>
      </c>
      <c r="C49" s="5">
        <v>4284</v>
      </c>
      <c r="D49" s="22">
        <f t="shared" si="0"/>
        <v>2.472296315447466E-3</v>
      </c>
      <c r="E49" s="23">
        <f t="shared" si="2"/>
        <v>0.99088932261158535</v>
      </c>
      <c r="F49" s="34">
        <v>444.60154483000036</v>
      </c>
      <c r="G49" s="22">
        <f t="shared" si="1"/>
        <v>2.0034637556836099E-2</v>
      </c>
      <c r="H49" s="22">
        <f t="shared" si="3"/>
        <v>0.84159905712620997</v>
      </c>
      <c r="I49" s="6">
        <f t="shared" si="4"/>
        <v>103781.87320961726</v>
      </c>
    </row>
    <row r="50" spans="2:9" ht="17.100000000000001" customHeight="1">
      <c r="B50" s="39" t="s">
        <v>52</v>
      </c>
      <c r="C50" s="7">
        <v>2999</v>
      </c>
      <c r="D50" s="24">
        <f t="shared" si="0"/>
        <v>1.7307228408092788E-3</v>
      </c>
      <c r="E50" s="25">
        <f t="shared" si="2"/>
        <v>0.99262004545239468</v>
      </c>
      <c r="F50" s="32">
        <v>363.01697265999991</v>
      </c>
      <c r="G50" s="24">
        <f t="shared" si="1"/>
        <v>1.6358273062240209E-2</v>
      </c>
      <c r="H50" s="24">
        <f t="shared" si="3"/>
        <v>0.85795733018845022</v>
      </c>
      <c r="I50" s="6">
        <f t="shared" si="4"/>
        <v>121046.00622207399</v>
      </c>
    </row>
    <row r="51" spans="2:9" ht="17.100000000000001" customHeight="1">
      <c r="B51" s="38" t="s">
        <v>53</v>
      </c>
      <c r="C51" s="5">
        <v>2071</v>
      </c>
      <c r="D51" s="22">
        <f t="shared" si="0"/>
        <v>1.1951740591250471E-3</v>
      </c>
      <c r="E51" s="23">
        <f t="shared" si="2"/>
        <v>0.99381521951151974</v>
      </c>
      <c r="F51" s="34">
        <v>280.69974050999991</v>
      </c>
      <c r="G51" s="22">
        <f t="shared" si="1"/>
        <v>1.264889343910422E-2</v>
      </c>
      <c r="H51" s="22">
        <f t="shared" si="3"/>
        <v>0.87060622362755447</v>
      </c>
      <c r="I51" s="10">
        <f t="shared" si="4"/>
        <v>135538.26195557698</v>
      </c>
    </row>
    <row r="52" spans="2:9" ht="17.100000000000001" customHeight="1">
      <c r="B52" s="38" t="s">
        <v>54</v>
      </c>
      <c r="C52" s="5">
        <v>5147</v>
      </c>
      <c r="D52" s="22">
        <f t="shared" si="0"/>
        <v>2.9703335984145908E-3</v>
      </c>
      <c r="E52" s="23">
        <f t="shared" si="2"/>
        <v>0.99678555310993433</v>
      </c>
      <c r="F52" s="34">
        <v>858.7508309000001</v>
      </c>
      <c r="G52" s="22">
        <f t="shared" si="1"/>
        <v>3.8697035241503336E-2</v>
      </c>
      <c r="H52" s="22">
        <f t="shared" si="3"/>
        <v>0.90930325886905783</v>
      </c>
      <c r="I52" s="6">
        <f t="shared" si="4"/>
        <v>166844.92537400429</v>
      </c>
    </row>
    <row r="53" spans="2:9" ht="17.100000000000001" customHeight="1">
      <c r="B53" s="38" t="s">
        <v>55</v>
      </c>
      <c r="C53" s="5">
        <v>2008</v>
      </c>
      <c r="D53" s="22">
        <f t="shared" si="0"/>
        <v>1.1588167603684668E-3</v>
      </c>
      <c r="E53" s="23">
        <f t="shared" si="2"/>
        <v>0.99794436987030277</v>
      </c>
      <c r="F53" s="34">
        <v>455.3503213799998</v>
      </c>
      <c r="G53" s="22">
        <f t="shared" si="1"/>
        <v>2.051899899206458E-2</v>
      </c>
      <c r="H53" s="22">
        <f t="shared" si="3"/>
        <v>0.92982225786112238</v>
      </c>
      <c r="I53" s="6">
        <f t="shared" si="4"/>
        <v>226768.08833665331</v>
      </c>
    </row>
    <row r="54" spans="2:9" ht="17.100000000000001" customHeight="1">
      <c r="B54" s="38" t="s">
        <v>56</v>
      </c>
      <c r="C54" s="5">
        <v>1084</v>
      </c>
      <c r="D54" s="22">
        <f t="shared" si="0"/>
        <v>6.2557637860528783E-4</v>
      </c>
      <c r="E54" s="23">
        <f t="shared" si="2"/>
        <v>0.99856994624890805</v>
      </c>
      <c r="F54" s="34">
        <v>315.2217891599999</v>
      </c>
      <c r="G54" s="22">
        <f t="shared" si="1"/>
        <v>1.4204526208411554E-2</v>
      </c>
      <c r="H54" s="22">
        <f t="shared" si="3"/>
        <v>0.94402678406953389</v>
      </c>
      <c r="I54" s="6">
        <f t="shared" si="4"/>
        <v>290795.00845018442</v>
      </c>
    </row>
    <row r="55" spans="2:9" ht="17.100000000000001" customHeight="1" thickBot="1">
      <c r="B55" s="41" t="s">
        <v>57</v>
      </c>
      <c r="C55" s="11">
        <v>2478</v>
      </c>
      <c r="D55" s="28">
        <f t="shared" si="0"/>
        <v>1.4300537510921617E-3</v>
      </c>
      <c r="E55" s="23">
        <f t="shared" si="2"/>
        <v>1.0000000000000002</v>
      </c>
      <c r="F55" s="35">
        <v>1242.1376828600016</v>
      </c>
      <c r="G55" s="28">
        <f t="shared" si="1"/>
        <v>5.5973215930465975E-2</v>
      </c>
      <c r="H55" s="22">
        <f t="shared" si="3"/>
        <v>0.99999999999999989</v>
      </c>
      <c r="I55" s="6">
        <f t="shared" si="4"/>
        <v>501266.21584342275</v>
      </c>
    </row>
    <row r="56" spans="2:9" ht="17.100000000000001" customHeight="1" thickTop="1" thickBot="1">
      <c r="B56" s="12" t="s">
        <v>8</v>
      </c>
      <c r="C56" s="13">
        <v>1732802</v>
      </c>
      <c r="D56" s="14">
        <f t="shared" si="0"/>
        <v>1</v>
      </c>
      <c r="E56" s="15"/>
      <c r="F56" s="36">
        <v>22191.64402494</v>
      </c>
      <c r="G56" s="14">
        <f t="shared" si="1"/>
        <v>1</v>
      </c>
      <c r="H56" s="15"/>
      <c r="I56" s="16">
        <f>F56*10^6/C56</f>
        <v>12806.797328800405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22:E56 G22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2019-09-19T14:40:41Z</dcterms:modified>
</cp:coreProperties>
</file>