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35" yWindow="-240" windowWidth="18450" windowHeight="6345" tabRatio="921" autoFilterDateGrouping="0"/>
  </bookViews>
  <sheets>
    <sheet name="I.12" sheetId="16" r:id="rId1"/>
  </sheets>
  <calcPr calcId="162913"/>
</workbook>
</file>

<file path=xl/calcChain.xml><?xml version="1.0" encoding="utf-8"?>
<calcChain xmlns="http://schemas.openxmlformats.org/spreadsheetml/2006/main">
  <c r="I56" i="16" l="1"/>
  <c r="I11" i="16"/>
  <c r="I12" i="16"/>
  <c r="I13" i="16"/>
  <c r="I14" i="16"/>
  <c r="I15" i="16"/>
  <c r="I16" i="16"/>
  <c r="I17" i="16"/>
  <c r="I18" i="16"/>
  <c r="I19" i="16"/>
  <c r="I20" i="16"/>
  <c r="I21" i="16"/>
  <c r="I22" i="16"/>
  <c r="I23" i="16"/>
  <c r="I24" i="16"/>
  <c r="I25" i="16"/>
  <c r="I26" i="16"/>
  <c r="I27" i="16"/>
  <c r="I28" i="16"/>
  <c r="I29" i="16"/>
  <c r="I30" i="16"/>
  <c r="I31" i="16"/>
  <c r="I32" i="16"/>
  <c r="I33" i="16"/>
  <c r="I34" i="16"/>
  <c r="I35" i="16"/>
  <c r="I36" i="16"/>
  <c r="I37" i="16"/>
  <c r="I38" i="16"/>
  <c r="I39" i="16"/>
  <c r="I40" i="16"/>
  <c r="I41" i="16"/>
  <c r="I42" i="16"/>
  <c r="I43" i="16"/>
  <c r="I44" i="16"/>
  <c r="I45" i="16"/>
  <c r="I46" i="16"/>
  <c r="I47" i="16"/>
  <c r="I48" i="16"/>
  <c r="I49" i="16"/>
  <c r="I50" i="16"/>
  <c r="I51" i="16"/>
  <c r="I52" i="16"/>
  <c r="I53" i="16"/>
  <c r="I54" i="16"/>
  <c r="I55" i="16"/>
  <c r="I10" i="16"/>
  <c r="I9" i="16"/>
  <c r="D9" i="16"/>
  <c r="E9" i="16" s="1"/>
  <c r="G9" i="16"/>
  <c r="H9" i="16" s="1"/>
  <c r="D10" i="16"/>
  <c r="G10" i="16"/>
  <c r="D11" i="16"/>
  <c r="G11" i="16"/>
  <c r="D12" i="16"/>
  <c r="G12" i="16"/>
  <c r="D13" i="16"/>
  <c r="G13" i="16"/>
  <c r="D14" i="16"/>
  <c r="G14" i="16"/>
  <c r="D15" i="16"/>
  <c r="G15" i="16"/>
  <c r="D16" i="16"/>
  <c r="G16" i="16"/>
  <c r="D17" i="16"/>
  <c r="G17" i="16"/>
  <c r="D18" i="16"/>
  <c r="G18" i="16"/>
  <c r="D19" i="16"/>
  <c r="G19" i="16"/>
  <c r="D20" i="16"/>
  <c r="G20" i="16"/>
  <c r="D21" i="16"/>
  <c r="G21" i="16"/>
  <c r="D22" i="16"/>
  <c r="G22" i="16"/>
  <c r="D23" i="16"/>
  <c r="G23" i="16"/>
  <c r="D24" i="16"/>
  <c r="G24" i="16"/>
  <c r="D25" i="16"/>
  <c r="G25" i="16"/>
  <c r="D26" i="16"/>
  <c r="G26" i="16"/>
  <c r="D27" i="16"/>
  <c r="G27" i="16"/>
  <c r="D28" i="16"/>
  <c r="G28" i="16"/>
  <c r="D29" i="16"/>
  <c r="G29" i="16"/>
  <c r="D30" i="16"/>
  <c r="G30" i="16"/>
  <c r="D31" i="16"/>
  <c r="G31" i="16"/>
  <c r="D32" i="16"/>
  <c r="G32" i="16"/>
  <c r="D33" i="16"/>
  <c r="G33" i="16"/>
  <c r="D34" i="16"/>
  <c r="G34" i="16"/>
  <c r="D35" i="16"/>
  <c r="G35" i="16"/>
  <c r="D36" i="16"/>
  <c r="G36" i="16"/>
  <c r="D37" i="16"/>
  <c r="G37" i="16"/>
  <c r="D38" i="16"/>
  <c r="G38" i="16"/>
  <c r="D39" i="16"/>
  <c r="G39" i="16"/>
  <c r="D40" i="16"/>
  <c r="G40" i="16"/>
  <c r="D41" i="16"/>
  <c r="G41" i="16"/>
  <c r="D42" i="16"/>
  <c r="G42" i="16"/>
  <c r="D43" i="16"/>
  <c r="G43" i="16"/>
  <c r="D44" i="16"/>
  <c r="G44" i="16"/>
  <c r="D45" i="16"/>
  <c r="G45" i="16"/>
  <c r="D46" i="16"/>
  <c r="G46" i="16"/>
  <c r="D47" i="16"/>
  <c r="G47" i="16"/>
  <c r="D48" i="16"/>
  <c r="G48" i="16"/>
  <c r="D49" i="16"/>
  <c r="G49" i="16"/>
  <c r="D50" i="16"/>
  <c r="G50" i="16"/>
  <c r="D51" i="16"/>
  <c r="G51" i="16"/>
  <c r="D52" i="16"/>
  <c r="G52" i="16"/>
  <c r="D53" i="16"/>
  <c r="G53" i="16"/>
  <c r="D54" i="16"/>
  <c r="G54" i="16"/>
  <c r="D55" i="16"/>
  <c r="G55" i="16"/>
  <c r="D56" i="16"/>
  <c r="G56" i="16"/>
  <c r="H10" i="16" l="1"/>
  <c r="H11" i="16" s="1"/>
  <c r="H12" i="16" s="1"/>
  <c r="H13" i="16" s="1"/>
  <c r="H14" i="16" s="1"/>
  <c r="H15" i="16" s="1"/>
  <c r="H16" i="16" s="1"/>
  <c r="H17" i="16" s="1"/>
  <c r="H18" i="16" s="1"/>
  <c r="H19" i="16" s="1"/>
  <c r="H20" i="16" s="1"/>
  <c r="H21" i="16" s="1"/>
  <c r="H22" i="16" s="1"/>
  <c r="H23" i="16" s="1"/>
  <c r="H24" i="16" s="1"/>
  <c r="H25" i="16" s="1"/>
  <c r="H26" i="16" s="1"/>
  <c r="H27" i="16" s="1"/>
  <c r="H28" i="16" s="1"/>
  <c r="H29" i="16" s="1"/>
  <c r="H30" i="16" s="1"/>
  <c r="H31" i="16" s="1"/>
  <c r="H32" i="16" s="1"/>
  <c r="H33" i="16" s="1"/>
  <c r="H34" i="16" s="1"/>
  <c r="H35" i="16" s="1"/>
  <c r="H36" i="16" s="1"/>
  <c r="H37" i="16" s="1"/>
  <c r="H38" i="16" s="1"/>
  <c r="H39" i="16" s="1"/>
  <c r="H40" i="16" s="1"/>
  <c r="H41" i="16" s="1"/>
  <c r="H42" i="16" s="1"/>
  <c r="H43" i="16" s="1"/>
  <c r="H44" i="16" s="1"/>
  <c r="H45" i="16" s="1"/>
  <c r="H46" i="16" s="1"/>
  <c r="H47" i="16" s="1"/>
  <c r="H48" i="16" s="1"/>
  <c r="H49" i="16" s="1"/>
  <c r="H50" i="16" s="1"/>
  <c r="H51" i="16" s="1"/>
  <c r="H52" i="16" s="1"/>
  <c r="H53" i="16" s="1"/>
  <c r="H54" i="16" s="1"/>
  <c r="H55" i="16" s="1"/>
  <c r="E10" i="16"/>
  <c r="E11" i="16" s="1"/>
  <c r="E12" i="16" s="1"/>
  <c r="E13" i="16" s="1"/>
  <c r="E14" i="16" s="1"/>
  <c r="E15" i="16" s="1"/>
  <c r="E16" i="16" s="1"/>
  <c r="E17" i="16" s="1"/>
  <c r="E18" i="16" s="1"/>
  <c r="E19" i="16" s="1"/>
  <c r="E20" i="16" s="1"/>
  <c r="E21" i="16" s="1"/>
  <c r="E22" i="16" s="1"/>
  <c r="E23" i="16" s="1"/>
  <c r="E24" i="16" s="1"/>
  <c r="E25" i="16" s="1"/>
  <c r="E26" i="16" s="1"/>
  <c r="E27" i="16" s="1"/>
  <c r="E28" i="16" s="1"/>
  <c r="E29" i="16" s="1"/>
  <c r="E30" i="16" s="1"/>
  <c r="E31" i="16" s="1"/>
  <c r="E32" i="16" s="1"/>
  <c r="E33" i="16" s="1"/>
  <c r="E34" i="16" s="1"/>
  <c r="E35" i="16" s="1"/>
  <c r="E36" i="16" s="1"/>
  <c r="E37" i="16" s="1"/>
  <c r="E38" i="16" s="1"/>
  <c r="E39" i="16" s="1"/>
  <c r="E40" i="16" s="1"/>
  <c r="E41" i="16" s="1"/>
  <c r="E42" i="16" s="1"/>
  <c r="E43" i="16" s="1"/>
  <c r="E44" i="16" s="1"/>
  <c r="E45" i="16" s="1"/>
  <c r="E46" i="16" s="1"/>
  <c r="E47" i="16" s="1"/>
  <c r="E48" i="16" s="1"/>
  <c r="E49" i="16" s="1"/>
  <c r="E50" i="16" s="1"/>
  <c r="E51" i="16" s="1"/>
  <c r="E52" i="16" s="1"/>
  <c r="E53" i="16" s="1"/>
  <c r="E54" i="16" s="1"/>
  <c r="E55" i="16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<sst xmlns="http://schemas.openxmlformats.org/spreadsheetml/2006/main" count="70" uniqueCount="66">
  <si>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</si>
  <si>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</si>
  <si>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</si>
  <si>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</si>
  <si>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</si>
  <si>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</si>
  <si>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</si>
  <si>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</si>
  <si>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</si>
  <si>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</si>
  <si>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</si>
  <si>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</si>
  <si>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</si>
  <si>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</si>
  <si>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</si>
  <si>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</si>
  <si>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</si>
  <si>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</si>
  <si>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</si>
  <si>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</si>
  <si>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</si>
  <si>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</si>
  <si>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</si>
  <si>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</si>
  <si>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</si>
  <si>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</si>
  <si>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</si>
  <si>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</si>
  <si>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</si>
  <si>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</si>
  <si>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</si>
  <si>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</si>
  <si>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</si>
  <si>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</si>
  <si>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</si>
  <si>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</si>
  <si>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</si>
  <si>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</si>
  <si>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</si>
  <si>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</si>
  <si>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</si>
  <si>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</si>
  <si>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</si>
  <si>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</si>
  <si>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</si>
  <si>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</si>
  <si>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</si>
  <si>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</si>
  <si>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</si>
  <si>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</si>
  <si>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</si>
  <si>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</si>
  <si>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</si>
  <si>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</si>
  <si>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</si>
  <si>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</si>
  <si>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</si>
  <si>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</si>
  <si>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</si>
  <si>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</si>
  <si>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</si>
  <si>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</si>
  <si>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</si>
  <si>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</si>
  <si>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2016</t>
  </si>
  <si>
    <t>I.12. RENDIMIENTOS DE ACTIVIDADES ECONÓMICAS EN ESTIMACIÓN OBJETIVA (NO AGRARIAS)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</si>
</sst>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3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19" xfId="0" applyNumberFormat="1" applyFont="1" applyBorder="1" applyAlignment="1" applyProtection="1">
      <alignment horizontal="right" vertical="center" indent="1"/>
    </xf>
    <xf numFmtId="3" fontId="5" fillId="0" borderId="27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 applyProtection="1">
      <alignment horizontal="right" vertical="center" indent="1"/>
    </xf>
    <xf numFmtId="3" fontId="5" fillId="0" borderId="30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 applyProtection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0" fontId="6" fillId="2" borderId="34" xfId="0" applyFont="1" applyFill="1" applyBorder="1" applyAlignment="1" applyProtection="1">
      <alignment horizontal="centerContinuous" vertical="center"/>
    </xf>
    <xf numFmtId="3" fontId="6" fillId="2" borderId="35" xfId="0" applyNumberFormat="1" applyFont="1" applyFill="1" applyBorder="1" applyAlignment="1" applyProtection="1">
      <alignment horizontal="right" vertical="center" indent="1"/>
    </xf>
    <xf numFmtId="9" fontId="6" fillId="2" borderId="35" xfId="0" applyNumberFormat="1" applyFont="1" applyFill="1" applyBorder="1" applyAlignment="1" applyProtection="1">
      <alignment horizontal="right" vertical="center" indent="1"/>
    </xf>
    <xf numFmtId="0" fontId="6" fillId="2" borderId="35" xfId="0" applyFont="1" applyFill="1" applyBorder="1" applyAlignment="1" applyProtection="1">
      <alignment horizontal="right" vertical="center" indent="1"/>
    </xf>
    <xf numFmtId="3" fontId="6" fillId="3" borderId="36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6" fontId="5" fillId="0" borderId="0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 applyProtection="1">
      <alignment horizontal="right" vertical="center" indent="1"/>
    </xf>
    <xf numFmtId="165" fontId="5" fillId="0" borderId="11" xfId="0" applyNumberFormat="1" applyFont="1" applyBorder="1" applyAlignment="1" applyProtection="1">
      <alignment horizontal="right" vertical="center" indent="1"/>
    </xf>
    <xf numFmtId="165" fontId="5" fillId="0" borderId="0" xfId="0" applyNumberFormat="1" applyFont="1" applyBorder="1" applyAlignment="1" applyProtection="1">
      <alignment horizontal="right" vertical="center" indent="1"/>
    </xf>
    <xf numFmtId="165" fontId="5" fillId="0" borderId="15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 applyProtection="1">
      <alignment horizontal="right" vertical="center" indent="1"/>
    </xf>
    <xf numFmtId="165" fontId="5" fillId="0" borderId="40" xfId="0" applyNumberFormat="1" applyFont="1" applyBorder="1" applyAlignment="1" applyProtection="1">
      <alignment horizontal="right" vertical="center" indent="1"/>
    </xf>
    <xf numFmtId="165" fontId="5" fillId="0" borderId="41" xfId="0" applyNumberFormat="1" applyFont="1" applyBorder="1" applyAlignment="1" applyProtection="1">
      <alignment horizontal="right" vertical="center" indent="1"/>
    </xf>
    <xf numFmtId="165" fontId="5" fillId="0" borderId="42" xfId="0" applyNumberFormat="1" applyFont="1" applyBorder="1" applyAlignment="1" applyProtection="1">
      <alignment horizontal="right" vertical="center" indent="1"/>
    </xf>
    <xf numFmtId="165" fontId="5" fillId="0" borderId="43" xfId="0" applyNumberFormat="1" applyFont="1" applyBorder="1" applyAlignment="1" applyProtection="1">
      <alignment horizontal="right" vertical="center" indent="1"/>
    </xf>
    <xf numFmtId="166" fontId="5" fillId="0" borderId="38" xfId="0" applyNumberFormat="1" applyFont="1" applyBorder="1" applyAlignment="1">
      <alignment horizontal="right" vertical="center" indent="1"/>
    </xf>
    <xf numFmtId="166" fontId="5" fillId="0" borderId="39" xfId="0" applyNumberFormat="1" applyFont="1" applyBorder="1" applyAlignment="1">
      <alignment horizontal="right" vertical="center" indent="1"/>
    </xf>
    <xf numFmtId="166" fontId="5" fillId="0" borderId="41" xfId="0" applyNumberFormat="1" applyFont="1" applyBorder="1" applyAlignment="1">
      <alignment horizontal="right" vertical="center" indent="1"/>
    </xf>
    <xf numFmtId="166" fontId="5" fillId="0" borderId="27" xfId="0" applyNumberFormat="1" applyFont="1" applyBorder="1" applyAlignment="1">
      <alignment horizontal="right" vertical="center" indent="1"/>
    </xf>
    <xf numFmtId="166" fontId="5" fillId="0" borderId="30" xfId="0" applyNumberFormat="1" applyFont="1" applyBorder="1" applyAlignment="1">
      <alignment horizontal="right" vertical="center" indent="1"/>
    </xf>
    <xf numFmtId="166" fontId="5" fillId="0" borderId="25" xfId="0" applyNumberFormat="1" applyFont="1" applyBorder="1" applyAlignment="1">
      <alignment horizontal="right" vertical="center" indent="1"/>
    </xf>
    <xf numFmtId="166" fontId="5" fillId="0" borderId="33" xfId="0" applyNumberFormat="1" applyFont="1" applyBorder="1" applyAlignment="1">
      <alignment horizontal="right" vertical="center" indent="1"/>
    </xf>
    <xf numFmtId="166" fontId="6" fillId="2" borderId="44" xfId="0" applyNumberFormat="1" applyFont="1" applyFill="1" applyBorder="1" applyAlignment="1" applyProtection="1">
      <alignment horizontal="right" vertical="center" indent="1"/>
    </xf>
    <xf numFmtId="0" fontId="6" fillId="4" borderId="24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6" fillId="8" borderId="18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center"/>
    </xf>
    <xf numFmtId="0" fontId="6" fillId="8" borderId="22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/>
    <xf numFmtId="0" fontId="6" fillId="9" borderId="15" xfId="0" applyFont="1" applyFill="1" applyBorder="1" applyAlignment="1">
      <alignment horizontal="center"/>
    </xf>
    <xf numFmtId="0" fontId="6" fillId="9" borderId="18" xfId="0" applyFont="1" applyFill="1" applyBorder="1"/>
    <xf numFmtId="0" fontId="6" fillId="9" borderId="12" xfId="0" applyFont="1" applyFill="1" applyBorder="1" applyAlignment="1" applyProtection="1">
      <alignment horizontal="centerContinuous"/>
    </xf>
    <xf numFmtId="0" fontId="6" fillId="9" borderId="16" xfId="0" applyFont="1" applyFill="1" applyBorder="1" applyAlignment="1" applyProtection="1">
      <alignment horizontal="centerContinuous"/>
    </xf>
    <xf numFmtId="0" fontId="6" fillId="9" borderId="21" xfId="0" applyFont="1" applyFill="1" applyBorder="1" applyAlignment="1" applyProtection="1">
      <alignment horizontal="centerContinuous" vertical="center"/>
    </xf>
    <xf numFmtId="0" fontId="6" fillId="9" borderId="13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17" xfId="0" applyFont="1" applyFill="1" applyBorder="1" applyAlignment="1" applyProtection="1">
      <alignment horizontal="centerContinuous" vertical="center"/>
    </xf>
    <xf numFmtId="0" fontId="6" fillId="9" borderId="18" xfId="0" applyFont="1" applyFill="1" applyBorder="1" applyAlignment="1" applyProtection="1">
      <alignment horizontal="centerContinuous" vertical="center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top"/>
    </xf>
    <xf numFmtId="0" fontId="6" fillId="9" borderId="23" xfId="0" applyFont="1" applyFill="1" applyBorder="1" applyAlignment="1" applyProtection="1">
      <alignment horizontal="centerContinuous" vertical="top"/>
    </xf>
    <xf numFmtId="0" fontId="6" fillId="7" borderId="4" xfId="0" applyFont="1" applyFill="1" applyBorder="1" applyAlignment="1" applyProtection="1">
      <alignment horizontal="centerContinuous"/>
    </xf>
    <xf numFmtId="0" fontId="6" fillId="7" borderId="10" xfId="0" applyFont="1" applyFill="1" applyBorder="1" applyAlignment="1" applyProtection="1">
      <alignment horizontal="centerContinuous" vertical="center"/>
    </xf>
    <xf numFmtId="0" fontId="6" fillId="7" borderId="10" xfId="0" applyFont="1" applyFill="1" applyBorder="1" applyAlignment="1" applyProtection="1">
      <alignment horizontal="centerContinuous" vertical="top"/>
    </xf>
    <xf numFmtId="0" fontId="6" fillId="7" borderId="20" xfId="0" applyFont="1" applyFill="1" applyBorder="1" applyAlignment="1" applyProtection="1">
      <alignment horizontal="centerContinuous"/>
    </xf>
    <xf numFmtId="0" fontId="6" fillId="7" borderId="2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6" fillId="9" borderId="13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17" xfId="0" applyFont="1" applyFill="1" applyBorder="1" applyAlignment="1">
      <alignment horizontal="center" vertical="center"/>
    </xf>
    <xf numFmtId="0" fontId="6" fillId="9" borderId="18" xfId="0" applyFont="1" applyFill="1" applyBorder="1" applyAlignment="1">
      <alignment horizontal="center" vertical="center"/>
    </xf>
    <xf numFmtId="0" fontId="4" fillId="5" borderId="37" xfId="0" applyFont="1" applyFill="1" applyBorder="1" applyAlignment="1" applyProtection="1">
      <alignment horizontal="center"/>
    </xf>
    <xf numFmtId="0" fontId="4" fillId="5" borderId="35" xfId="0" applyFont="1" applyFill="1" applyBorder="1" applyAlignment="1" applyProtection="1">
      <alignment horizontal="center"/>
    </xf>
    <xf numFmtId="0" fontId="4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.95" customHeight="1" thickBot="1"/>
    <row r="2" spans="2:10" ht="18" customHeight="1" thickTop="1" thickBot="1">
      <c r="B2" s="75" t="s">
        <v>64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/>
    <row r="4" spans="2:10" s="18" customFormat="1" ht="20.100000000000001" customHeight="1" thickTop="1" thickBot="1">
      <c r="B4" s="68" t="s">
        <v>65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3" t="s">
        <v>61</v>
      </c>
      <c r="E7" s="74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2">
        <v>8634</v>
      </c>
      <c r="D9" s="20">
        <f t="shared" ref="D9:D56" si="0">C9/$C$56</f>
        <v>2.2043279786766883E-2</v>
      </c>
      <c r="E9" s="21">
        <f>D9</f>
        <v>2.2043279786766883E-2</v>
      </c>
      <c r="F9" s="29">
        <v>-48.151908169999992</v>
      </c>
      <c r="G9" s="20">
        <f t="shared" ref="G9:G56" si="1">F9/$F$56</f>
        <v>-1.2203767483597311E-2</v>
      </c>
      <c r="H9" s="20">
        <f>G9</f>
        <v>-1.2203767483597311E-2</v>
      </c>
      <c r="I9" s="3">
        <f>F9*10^6/C9</f>
        <v>-5577.0104435950889</v>
      </c>
      <c r="J9" s="4"/>
    </row>
    <row r="10" spans="2:10" ht="17.100000000000001" customHeight="1">
      <c r="B10" s="38" t="s">
        <v>12</v>
      </c>
      <c r="C10" s="5">
        <v>7046</v>
      </c>
      <c r="D10" s="22">
        <f t="shared" si="0"/>
        <v>1.7988991125499128E-2</v>
      </c>
      <c r="E10" s="23">
        <f>D10+E9</f>
        <v>4.0032270912266008E-2</v>
      </c>
      <c r="F10" s="19">
        <v>3.701069709999997</v>
      </c>
      <c r="G10" s="22">
        <f t="shared" si="1"/>
        <v>9.3801047347829127E-4</v>
      </c>
      <c r="H10" s="22">
        <f>G10+H9</f>
        <v>-1.126575701011902E-2</v>
      </c>
      <c r="I10" s="6">
        <f>F10*10^6/C10</f>
        <v>525.27245387453831</v>
      </c>
    </row>
    <row r="11" spans="2:10" ht="17.100000000000001" customHeight="1">
      <c r="B11" s="38" t="s">
        <v>13</v>
      </c>
      <c r="C11" s="5">
        <v>10338</v>
      </c>
      <c r="D11" s="22">
        <f t="shared" si="0"/>
        <v>2.6393725554273342E-2</v>
      </c>
      <c r="E11" s="23">
        <f t="shared" ref="E11:E55" si="2">D11+E10</f>
        <v>6.642599646653935E-2</v>
      </c>
      <c r="F11" s="19">
        <v>19.665728659999999</v>
      </c>
      <c r="G11" s="22">
        <f t="shared" si="1"/>
        <v>4.9841426660570025E-3</v>
      </c>
      <c r="H11" s="22">
        <f t="shared" ref="H11:H55" si="3">G11+H10</f>
        <v>-6.2816143440620172E-3</v>
      </c>
      <c r="I11" s="6">
        <f t="shared" ref="I11:I55" si="4">F11*10^6/C11</f>
        <v>1902.2759392532405</v>
      </c>
    </row>
    <row r="12" spans="2:10" ht="17.100000000000001" customHeight="1">
      <c r="B12" s="38" t="s">
        <v>14</v>
      </c>
      <c r="C12" s="5">
        <v>16846</v>
      </c>
      <c r="D12" s="22">
        <f t="shared" si="0"/>
        <v>4.3009160445665384E-2</v>
      </c>
      <c r="E12" s="23">
        <f t="shared" si="2"/>
        <v>0.10943515691220473</v>
      </c>
      <c r="F12" s="19">
        <v>54.606337949999954</v>
      </c>
      <c r="G12" s="22">
        <f t="shared" si="1"/>
        <v>1.3839597988927121E-2</v>
      </c>
      <c r="H12" s="22">
        <f t="shared" si="3"/>
        <v>7.5579836448651039E-3</v>
      </c>
      <c r="I12" s="6">
        <f t="shared" si="4"/>
        <v>3241.5017185088418</v>
      </c>
    </row>
    <row r="13" spans="2:10" ht="17.100000000000001" customHeight="1">
      <c r="B13" s="38" t="s">
        <v>15</v>
      </c>
      <c r="C13" s="5">
        <v>24169</v>
      </c>
      <c r="D13" s="22">
        <f t="shared" si="0"/>
        <v>6.1705354316234515E-2</v>
      </c>
      <c r="E13" s="23">
        <f t="shared" si="2"/>
        <v>0.17114051122843926</v>
      </c>
      <c r="F13" s="19">
        <v>110.57625481000012</v>
      </c>
      <c r="G13" s="22">
        <f t="shared" si="1"/>
        <v>2.8024785604425829E-2</v>
      </c>
      <c r="H13" s="22">
        <f t="shared" si="3"/>
        <v>3.5582769249290935E-2</v>
      </c>
      <c r="I13" s="6">
        <f t="shared" si="4"/>
        <v>4575.1274281103942</v>
      </c>
    </row>
    <row r="14" spans="2:10" ht="17.100000000000001" customHeight="1">
      <c r="B14" s="39" t="s">
        <v>16</v>
      </c>
      <c r="C14" s="7">
        <v>33169</v>
      </c>
      <c r="D14" s="24">
        <f t="shared" si="0"/>
        <v>8.4683060834754548E-2</v>
      </c>
      <c r="E14" s="25">
        <f t="shared" si="2"/>
        <v>0.25582357206319384</v>
      </c>
      <c r="F14" s="30">
        <v>195.56431693000013</v>
      </c>
      <c r="G14" s="24">
        <f t="shared" si="1"/>
        <v>4.9564421070839054E-2</v>
      </c>
      <c r="H14" s="24">
        <f t="shared" si="3"/>
        <v>8.514719032012999E-2</v>
      </c>
      <c r="I14" s="6">
        <f t="shared" si="4"/>
        <v>5895.9967719858942</v>
      </c>
    </row>
    <row r="15" spans="2:10" ht="17.100000000000001" customHeight="1">
      <c r="B15" s="38" t="s">
        <v>17</v>
      </c>
      <c r="C15" s="5">
        <v>29979</v>
      </c>
      <c r="D15" s="22">
        <f t="shared" si="0"/>
        <v>7.6538740413190226E-2</v>
      </c>
      <c r="E15" s="23">
        <f t="shared" si="2"/>
        <v>0.33236231247638404</v>
      </c>
      <c r="F15" s="19">
        <v>215.57703725000013</v>
      </c>
      <c r="G15" s="22">
        <f t="shared" si="1"/>
        <v>5.4636506368835734E-2</v>
      </c>
      <c r="H15" s="22">
        <f t="shared" si="3"/>
        <v>0.13978369668896573</v>
      </c>
      <c r="I15" s="10">
        <f t="shared" si="4"/>
        <v>7190.934896093936</v>
      </c>
    </row>
    <row r="16" spans="2:10" ht="17.100000000000001" customHeight="1">
      <c r="B16" s="38" t="s">
        <v>18</v>
      </c>
      <c r="C16" s="5">
        <v>29306</v>
      </c>
      <c r="D16" s="22">
        <f t="shared" si="0"/>
        <v>7.482051858130534E-2</v>
      </c>
      <c r="E16" s="23">
        <f t="shared" si="2"/>
        <v>0.40718283105768938</v>
      </c>
      <c r="F16" s="19">
        <v>247.13499922999986</v>
      </c>
      <c r="G16" s="22">
        <f t="shared" si="1"/>
        <v>6.2634653169175103E-2</v>
      </c>
      <c r="H16" s="22">
        <f t="shared" si="3"/>
        <v>0.20241834985814083</v>
      </c>
      <c r="I16" s="6">
        <f t="shared" si="4"/>
        <v>8432.9147352078035</v>
      </c>
    </row>
    <row r="17" spans="2:9" ht="17.100000000000001" customHeight="1">
      <c r="B17" s="38" t="s">
        <v>19</v>
      </c>
      <c r="C17" s="5">
        <v>26553</v>
      </c>
      <c r="D17" s="22">
        <f t="shared" si="0"/>
        <v>6.7791893465140265E-2</v>
      </c>
      <c r="E17" s="23">
        <f t="shared" si="2"/>
        <v>0.47497472452282963</v>
      </c>
      <c r="F17" s="19">
        <v>254.29593024999997</v>
      </c>
      <c r="G17" s="22">
        <f t="shared" si="1"/>
        <v>6.4449541518472292E-2</v>
      </c>
      <c r="H17" s="22">
        <f t="shared" si="3"/>
        <v>0.26686789137661315</v>
      </c>
      <c r="I17" s="6">
        <f t="shared" si="4"/>
        <v>9576.9190016194025</v>
      </c>
    </row>
    <row r="18" spans="2:9" ht="17.100000000000001" customHeight="1">
      <c r="B18" s="38" t="s">
        <v>20</v>
      </c>
      <c r="C18" s="5">
        <v>34677</v>
      </c>
      <c r="D18" s="22">
        <f t="shared" si="0"/>
        <v>8.8533103215857681E-2</v>
      </c>
      <c r="E18" s="23">
        <f t="shared" si="2"/>
        <v>0.56350782773868735</v>
      </c>
      <c r="F18" s="19">
        <v>383.05776211999978</v>
      </c>
      <c r="G18" s="22">
        <f t="shared" si="1"/>
        <v>9.7083335621829164E-2</v>
      </c>
      <c r="H18" s="22">
        <f t="shared" si="3"/>
        <v>0.36395122699844229</v>
      </c>
      <c r="I18" s="6">
        <f t="shared" si="4"/>
        <v>11046.450446117016</v>
      </c>
    </row>
    <row r="19" spans="2:9" ht="17.100000000000001" customHeight="1">
      <c r="B19" s="38" t="s">
        <v>21</v>
      </c>
      <c r="C19" s="5">
        <v>29849</v>
      </c>
      <c r="D19" s="22">
        <f t="shared" si="0"/>
        <v>7.6206840207922719E-2</v>
      </c>
      <c r="E19" s="23">
        <f t="shared" si="2"/>
        <v>0.63971466794661003</v>
      </c>
      <c r="F19" s="19">
        <v>356.61799387999974</v>
      </c>
      <c r="G19" s="22">
        <f t="shared" si="1"/>
        <v>9.0382359561192158E-2</v>
      </c>
      <c r="H19" s="22">
        <f t="shared" si="3"/>
        <v>0.45433358655963446</v>
      </c>
      <c r="I19" s="6">
        <f t="shared" si="4"/>
        <v>11947.401717980494</v>
      </c>
    </row>
    <row r="20" spans="2:9" ht="17.100000000000001" customHeight="1">
      <c r="B20" s="39" t="s">
        <v>22</v>
      </c>
      <c r="C20" s="7">
        <v>25766</v>
      </c>
      <c r="D20" s="24">
        <f t="shared" si="0"/>
        <v>6.5782620684020798E-2</v>
      </c>
      <c r="E20" s="25">
        <f t="shared" si="2"/>
        <v>0.70549728863063077</v>
      </c>
      <c r="F20" s="30">
        <v>329.79107903000073</v>
      </c>
      <c r="G20" s="24">
        <f t="shared" si="1"/>
        <v>8.3583263874769817E-2</v>
      </c>
      <c r="H20" s="24">
        <f t="shared" si="3"/>
        <v>0.53791685043440429</v>
      </c>
      <c r="I20" s="8">
        <f t="shared" si="4"/>
        <v>12799.467477683798</v>
      </c>
    </row>
    <row r="21" spans="2:9" ht="17.100000000000001" customHeight="1">
      <c r="B21" s="40" t="s">
        <v>23</v>
      </c>
      <c r="C21" s="9">
        <v>20623</v>
      </c>
      <c r="D21" s="26">
        <f t="shared" si="0"/>
        <v>5.2652137947937626E-2</v>
      </c>
      <c r="E21" s="27">
        <f t="shared" si="2"/>
        <v>0.75814942657856843</v>
      </c>
      <c r="F21" s="31">
        <v>281.07875869999987</v>
      </c>
      <c r="G21" s="26">
        <f t="shared" si="1"/>
        <v>7.1237463812287252E-2</v>
      </c>
      <c r="H21" s="26">
        <f t="shared" si="3"/>
        <v>0.60915431424669153</v>
      </c>
      <c r="I21" s="6">
        <f t="shared" si="4"/>
        <v>13629.382664985689</v>
      </c>
    </row>
    <row r="22" spans="2:9" ht="17.100000000000001" customHeight="1">
      <c r="B22" s="38" t="s">
        <v>24</v>
      </c>
      <c r="C22" s="5">
        <v>17228</v>
      </c>
      <c r="D22" s="22">
        <f t="shared" si="0"/>
        <v>4.3984436433451457E-2</v>
      </c>
      <c r="E22" s="23">
        <f t="shared" si="2"/>
        <v>0.80213386301201983</v>
      </c>
      <c r="F22" s="19">
        <v>246.38575927000005</v>
      </c>
      <c r="G22" s="22">
        <f t="shared" si="1"/>
        <v>6.244476349275821E-2</v>
      </c>
      <c r="H22" s="22">
        <f t="shared" si="3"/>
        <v>0.67159907773944971</v>
      </c>
      <c r="I22" s="6">
        <f t="shared" si="4"/>
        <v>14301.471979916418</v>
      </c>
    </row>
    <row r="23" spans="2:9" ht="17.100000000000001" customHeight="1">
      <c r="B23" s="38" t="s">
        <v>25</v>
      </c>
      <c r="C23" s="5">
        <v>13660</v>
      </c>
      <c r="D23" s="22">
        <f t="shared" si="0"/>
        <v>3.4875052338109294E-2</v>
      </c>
      <c r="E23" s="23">
        <f t="shared" si="2"/>
        <v>0.83700891535012911</v>
      </c>
      <c r="F23" s="19">
        <v>204.5919702099998</v>
      </c>
      <c r="G23" s="22">
        <f t="shared" si="1"/>
        <v>5.1852417242510822E-2</v>
      </c>
      <c r="H23" s="22">
        <f t="shared" si="3"/>
        <v>0.72345149498196049</v>
      </c>
      <c r="I23" s="6">
        <f t="shared" si="4"/>
        <v>14977.450234992664</v>
      </c>
    </row>
    <row r="24" spans="2:9" ht="17.100000000000001" customHeight="1">
      <c r="B24" s="38" t="s">
        <v>26</v>
      </c>
      <c r="C24" s="5">
        <v>10519</v>
      </c>
      <c r="D24" s="22">
        <f t="shared" si="0"/>
        <v>2.68558327631458E-2</v>
      </c>
      <c r="E24" s="23">
        <f t="shared" si="2"/>
        <v>0.86386474811327496</v>
      </c>
      <c r="F24" s="19">
        <v>163.18272348000013</v>
      </c>
      <c r="G24" s="22">
        <f t="shared" si="1"/>
        <v>4.13575305813281E-2</v>
      </c>
      <c r="H24" s="22">
        <f t="shared" si="3"/>
        <v>0.76480902556328856</v>
      </c>
      <c r="I24" s="6">
        <f t="shared" si="4"/>
        <v>15513.140363152404</v>
      </c>
    </row>
    <row r="25" spans="2:9" ht="17.100000000000001" customHeight="1">
      <c r="B25" s="38" t="s">
        <v>27</v>
      </c>
      <c r="C25" s="5">
        <v>8690</v>
      </c>
      <c r="D25" s="22">
        <f t="shared" si="0"/>
        <v>2.2186252182882119E-2</v>
      </c>
      <c r="E25" s="23">
        <f t="shared" si="2"/>
        <v>0.88605100029615713</v>
      </c>
      <c r="F25" s="19">
        <v>139.74537161999979</v>
      </c>
      <c r="G25" s="22">
        <f t="shared" si="1"/>
        <v>3.5417496148613711E-2</v>
      </c>
      <c r="H25" s="22">
        <f t="shared" si="3"/>
        <v>0.80022652171190223</v>
      </c>
      <c r="I25" s="6">
        <f t="shared" si="4"/>
        <v>16081.170497123107</v>
      </c>
    </row>
    <row r="26" spans="2:9" ht="17.100000000000001" customHeight="1">
      <c r="B26" s="39" t="s">
        <v>28</v>
      </c>
      <c r="C26" s="7">
        <v>6830</v>
      </c>
      <c r="D26" s="24">
        <f t="shared" si="0"/>
        <v>1.7437526169054647E-2</v>
      </c>
      <c r="E26" s="25">
        <f t="shared" si="2"/>
        <v>0.90348852646521183</v>
      </c>
      <c r="F26" s="32">
        <v>113.70389188000004</v>
      </c>
      <c r="G26" s="24">
        <f t="shared" si="1"/>
        <v>2.88174635485813E-2</v>
      </c>
      <c r="H26" s="24">
        <f t="shared" si="3"/>
        <v>0.82904398526048351</v>
      </c>
      <c r="I26" s="6">
        <f t="shared" si="4"/>
        <v>16647.714770131777</v>
      </c>
    </row>
    <row r="27" spans="2:9" ht="17.100000000000001" customHeight="1">
      <c r="B27" s="40" t="s">
        <v>29</v>
      </c>
      <c r="C27" s="9">
        <v>5565</v>
      </c>
      <c r="D27" s="26">
        <f t="shared" si="0"/>
        <v>1.4207881863951553E-2</v>
      </c>
      <c r="E27" s="27">
        <f t="shared" si="2"/>
        <v>0.91769640832916333</v>
      </c>
      <c r="F27" s="33">
        <v>94.178442839999974</v>
      </c>
      <c r="G27" s="26">
        <f t="shared" si="1"/>
        <v>2.3868873780223024E-2</v>
      </c>
      <c r="H27" s="26">
        <f t="shared" si="3"/>
        <v>0.85291285904070657</v>
      </c>
      <c r="I27" s="10">
        <f t="shared" si="4"/>
        <v>16923.350016172502</v>
      </c>
    </row>
    <row r="28" spans="2:9" ht="17.100000000000001" customHeight="1">
      <c r="B28" s="38" t="s">
        <v>30</v>
      </c>
      <c r="C28" s="5">
        <v>4553</v>
      </c>
      <c r="D28" s="22">
        <f t="shared" si="0"/>
        <v>1.1624166419869079E-2</v>
      </c>
      <c r="E28" s="23">
        <f t="shared" si="2"/>
        <v>0.9293205747490324</v>
      </c>
      <c r="F28" s="34">
        <v>79.147523030000031</v>
      </c>
      <c r="G28" s="22">
        <f t="shared" si="1"/>
        <v>2.0059391302846969E-2</v>
      </c>
      <c r="H28" s="22">
        <f t="shared" si="3"/>
        <v>0.87297225034355352</v>
      </c>
      <c r="I28" s="6">
        <f t="shared" si="4"/>
        <v>17383.598293432908</v>
      </c>
    </row>
    <row r="29" spans="2:9" ht="17.100000000000001" customHeight="1">
      <c r="B29" s="38" t="s">
        <v>31</v>
      </c>
      <c r="C29" s="5">
        <v>3862</v>
      </c>
      <c r="D29" s="22">
        <f t="shared" si="0"/>
        <v>9.8599891749471518E-3</v>
      </c>
      <c r="E29" s="23">
        <f t="shared" si="2"/>
        <v>0.93918056392397953</v>
      </c>
      <c r="F29" s="34">
        <v>69.026517720000015</v>
      </c>
      <c r="G29" s="22">
        <f t="shared" si="1"/>
        <v>1.7494292634951458E-2</v>
      </c>
      <c r="H29" s="22">
        <f t="shared" si="3"/>
        <v>0.89046654297850503</v>
      </c>
      <c r="I29" s="6">
        <f t="shared" si="4"/>
        <v>17873.256789228384</v>
      </c>
    </row>
    <row r="30" spans="2:9" ht="17.100000000000001" customHeight="1">
      <c r="B30" s="38" t="s">
        <v>32</v>
      </c>
      <c r="C30" s="5">
        <v>5956</v>
      </c>
      <c r="D30" s="22">
        <f t="shared" si="0"/>
        <v>1.5206135558256145E-2</v>
      </c>
      <c r="E30" s="23">
        <f t="shared" si="2"/>
        <v>0.95438669948223565</v>
      </c>
      <c r="F30" s="34">
        <v>109.13117444999992</v>
      </c>
      <c r="G30" s="22">
        <f t="shared" si="1"/>
        <v>2.7658540000071091E-2</v>
      </c>
      <c r="H30" s="22">
        <f t="shared" si="3"/>
        <v>0.91812508297857609</v>
      </c>
      <c r="I30" s="6">
        <f t="shared" si="4"/>
        <v>18322.896986232357</v>
      </c>
    </row>
    <row r="31" spans="2:9" ht="17.100000000000001" customHeight="1">
      <c r="B31" s="38" t="s">
        <v>33</v>
      </c>
      <c r="C31" s="5">
        <v>4126</v>
      </c>
      <c r="D31" s="22">
        <f t="shared" si="0"/>
        <v>1.0534001899490405E-2</v>
      </c>
      <c r="E31" s="23">
        <f t="shared" si="2"/>
        <v>0.96492070138172603</v>
      </c>
      <c r="F31" s="34">
        <v>79.252440150000027</v>
      </c>
      <c r="G31" s="22">
        <f t="shared" si="1"/>
        <v>2.0085981819945652E-2</v>
      </c>
      <c r="H31" s="22">
        <f t="shared" si="3"/>
        <v>0.93821106479852179</v>
      </c>
      <c r="I31" s="6">
        <f t="shared" si="4"/>
        <v>19208.056265147847</v>
      </c>
    </row>
    <row r="32" spans="2:9" ht="17.100000000000001" customHeight="1">
      <c r="B32" s="39" t="s">
        <v>34</v>
      </c>
      <c r="C32" s="7">
        <v>3068</v>
      </c>
      <c r="D32" s="24">
        <f t="shared" si="0"/>
        <v>7.8328448443132723E-3</v>
      </c>
      <c r="E32" s="25">
        <f t="shared" si="2"/>
        <v>0.97275354622603927</v>
      </c>
      <c r="F32" s="32">
        <v>58.691199880000013</v>
      </c>
      <c r="G32" s="24">
        <f t="shared" si="1"/>
        <v>1.4874877941287922E-2</v>
      </c>
      <c r="H32" s="24">
        <f t="shared" si="3"/>
        <v>0.95308594273980973</v>
      </c>
      <c r="I32" s="8">
        <f t="shared" si="4"/>
        <v>19130.117301173406</v>
      </c>
    </row>
    <row r="33" spans="2:9" ht="17.100000000000001" customHeight="1">
      <c r="B33" s="40" t="s">
        <v>35</v>
      </c>
      <c r="C33" s="9">
        <v>2227</v>
      </c>
      <c r="D33" s="26">
        <f t="shared" si="0"/>
        <v>5.6857058240826789E-3</v>
      </c>
      <c r="E33" s="27">
        <f t="shared" si="2"/>
        <v>0.97843925205012194</v>
      </c>
      <c r="F33" s="33">
        <v>42.009848970000014</v>
      </c>
      <c r="G33" s="26">
        <f t="shared" si="1"/>
        <v>1.0647105137368853E-2</v>
      </c>
      <c r="H33" s="26">
        <f t="shared" si="3"/>
        <v>0.96373304787717862</v>
      </c>
      <c r="I33" s="6">
        <f t="shared" si="4"/>
        <v>18863.874705882357</v>
      </c>
    </row>
    <row r="34" spans="2:9" ht="17.100000000000001" customHeight="1">
      <c r="B34" s="38" t="s">
        <v>36</v>
      </c>
      <c r="C34" s="5">
        <v>1624</v>
      </c>
      <c r="D34" s="22">
        <f t="shared" si="0"/>
        <v>4.1461994873418367E-3</v>
      </c>
      <c r="E34" s="23">
        <f t="shared" si="2"/>
        <v>0.98258545153746379</v>
      </c>
      <c r="F34" s="34">
        <v>31.831273010000007</v>
      </c>
      <c r="G34" s="22">
        <f t="shared" si="1"/>
        <v>8.0674155871349115E-3</v>
      </c>
      <c r="H34" s="22">
        <f t="shared" si="3"/>
        <v>0.97180046346431348</v>
      </c>
      <c r="I34" s="6">
        <f t="shared" si="4"/>
        <v>19600.537567733994</v>
      </c>
    </row>
    <row r="35" spans="2:9" ht="17.100000000000001" customHeight="1">
      <c r="B35" s="38" t="s">
        <v>37</v>
      </c>
      <c r="C35" s="5">
        <v>1173</v>
      </c>
      <c r="D35" s="22">
        <f t="shared" si="0"/>
        <v>2.9947610829137773E-3</v>
      </c>
      <c r="E35" s="23">
        <f t="shared" si="2"/>
        <v>0.98558021262037754</v>
      </c>
      <c r="F35" s="34">
        <v>22.811033900000002</v>
      </c>
      <c r="G35" s="22">
        <f t="shared" si="1"/>
        <v>5.7812984854771548E-3</v>
      </c>
      <c r="H35" s="22">
        <f t="shared" si="3"/>
        <v>0.97758176194979063</v>
      </c>
      <c r="I35" s="6">
        <f t="shared" si="4"/>
        <v>19446.746717817565</v>
      </c>
    </row>
    <row r="36" spans="2:9" ht="17.100000000000001" customHeight="1">
      <c r="B36" s="38" t="s">
        <v>38</v>
      </c>
      <c r="C36" s="5">
        <v>865</v>
      </c>
      <c r="D36" s="22">
        <f t="shared" si="0"/>
        <v>2.2084129042799806E-3</v>
      </c>
      <c r="E36" s="23">
        <f t="shared" si="2"/>
        <v>0.98778862552465752</v>
      </c>
      <c r="F36" s="34">
        <v>16.330098959999987</v>
      </c>
      <c r="G36" s="22">
        <f t="shared" si="1"/>
        <v>4.1387504309982181E-3</v>
      </c>
      <c r="H36" s="22">
        <f t="shared" si="3"/>
        <v>0.98172051238078883</v>
      </c>
      <c r="I36" s="6">
        <f t="shared" si="4"/>
        <v>18878.727121387266</v>
      </c>
    </row>
    <row r="37" spans="2:9" ht="17.100000000000001" customHeight="1">
      <c r="B37" s="38" t="s">
        <v>39</v>
      </c>
      <c r="C37" s="5">
        <v>689</v>
      </c>
      <c r="D37" s="22">
        <f t="shared" si="0"/>
        <v>1.7590710879178113E-3</v>
      </c>
      <c r="E37" s="23">
        <f t="shared" si="2"/>
        <v>0.98954769661257536</v>
      </c>
      <c r="F37" s="34">
        <v>12.761985610000004</v>
      </c>
      <c r="G37" s="22">
        <f t="shared" si="1"/>
        <v>3.234436825714167E-3</v>
      </c>
      <c r="H37" s="22">
        <f t="shared" si="3"/>
        <v>0.98495494920650295</v>
      </c>
      <c r="I37" s="6">
        <f t="shared" si="4"/>
        <v>18522.475486211904</v>
      </c>
    </row>
    <row r="38" spans="2:9" ht="17.100000000000001" customHeight="1">
      <c r="B38" s="39" t="s">
        <v>40</v>
      </c>
      <c r="C38" s="7">
        <v>541</v>
      </c>
      <c r="D38" s="24">
        <f t="shared" si="0"/>
        <v>1.3812154696132596E-3</v>
      </c>
      <c r="E38" s="25">
        <f t="shared" si="2"/>
        <v>0.99092891208218858</v>
      </c>
      <c r="F38" s="32">
        <v>10.158982980000001</v>
      </c>
      <c r="G38" s="24">
        <f t="shared" si="1"/>
        <v>2.5747238452116889E-3</v>
      </c>
      <c r="H38" s="24">
        <f t="shared" si="3"/>
        <v>0.98752967305171468</v>
      </c>
      <c r="I38" s="6">
        <f t="shared" si="4"/>
        <v>18778.15707948244</v>
      </c>
    </row>
    <row r="39" spans="2:9" ht="17.100000000000001" customHeight="1">
      <c r="B39" s="40" t="s">
        <v>41</v>
      </c>
      <c r="C39" s="9">
        <v>450</v>
      </c>
      <c r="D39" s="26">
        <f t="shared" si="0"/>
        <v>1.1488853259260016E-3</v>
      </c>
      <c r="E39" s="27">
        <f t="shared" si="2"/>
        <v>0.99207779740811464</v>
      </c>
      <c r="F39" s="33">
        <v>7.6598561099999989</v>
      </c>
      <c r="G39" s="26">
        <f t="shared" si="1"/>
        <v>1.9413374563314256E-3</v>
      </c>
      <c r="H39" s="26">
        <f t="shared" si="3"/>
        <v>0.98947101050804609</v>
      </c>
      <c r="I39" s="10">
        <f t="shared" si="4"/>
        <v>17021.902466666663</v>
      </c>
    </row>
    <row r="40" spans="2:9" ht="17.100000000000001" customHeight="1">
      <c r="B40" s="38" t="s">
        <v>42</v>
      </c>
      <c r="C40" s="5">
        <v>667</v>
      </c>
      <c r="D40" s="22">
        <f t="shared" si="0"/>
        <v>1.7029033608725402E-3</v>
      </c>
      <c r="E40" s="23">
        <f t="shared" si="2"/>
        <v>0.99378070076898717</v>
      </c>
      <c r="F40" s="34">
        <v>11.158558509999994</v>
      </c>
      <c r="G40" s="22">
        <f t="shared" si="1"/>
        <v>2.8280593372828739E-3</v>
      </c>
      <c r="H40" s="22">
        <f t="shared" si="3"/>
        <v>0.99229906984532901</v>
      </c>
      <c r="I40" s="6">
        <f t="shared" si="4"/>
        <v>16729.473028485747</v>
      </c>
    </row>
    <row r="41" spans="2:9" ht="17.100000000000001" customHeight="1">
      <c r="B41" s="38" t="s">
        <v>43</v>
      </c>
      <c r="C41" s="5">
        <v>441</v>
      </c>
      <c r="D41" s="22">
        <f t="shared" si="0"/>
        <v>1.1259076194074815E-3</v>
      </c>
      <c r="E41" s="23">
        <f t="shared" si="2"/>
        <v>0.99490660838839462</v>
      </c>
      <c r="F41" s="34">
        <v>6.9887088900000016</v>
      </c>
      <c r="G41" s="22">
        <f t="shared" si="1"/>
        <v>1.771239843766912E-3</v>
      </c>
      <c r="H41" s="22">
        <f t="shared" si="3"/>
        <v>0.99407030968909593</v>
      </c>
      <c r="I41" s="6">
        <f t="shared" si="4"/>
        <v>15847.412448979596</v>
      </c>
    </row>
    <row r="42" spans="2:9" ht="17.100000000000001" customHeight="1">
      <c r="B42" s="38" t="s">
        <v>44</v>
      </c>
      <c r="C42" s="5">
        <v>350</v>
      </c>
      <c r="D42" s="22">
        <f t="shared" si="0"/>
        <v>8.9357747572022341E-4</v>
      </c>
      <c r="E42" s="23">
        <f t="shared" si="2"/>
        <v>0.9958001858641149</v>
      </c>
      <c r="F42" s="34">
        <v>5.1556335500000001</v>
      </c>
      <c r="G42" s="22">
        <f t="shared" si="1"/>
        <v>1.3066596001284363E-3</v>
      </c>
      <c r="H42" s="22">
        <f t="shared" si="3"/>
        <v>0.99537696928922437</v>
      </c>
      <c r="I42" s="6">
        <f t="shared" si="4"/>
        <v>14730.38157142857</v>
      </c>
    </row>
    <row r="43" spans="2:9" ht="17.100000000000001" customHeight="1">
      <c r="B43" s="38" t="s">
        <v>45</v>
      </c>
      <c r="C43" s="5">
        <v>265</v>
      </c>
      <c r="D43" s="22">
        <f t="shared" si="0"/>
        <v>6.7656580304531206E-4</v>
      </c>
      <c r="E43" s="23">
        <f t="shared" si="2"/>
        <v>0.99647675166716021</v>
      </c>
      <c r="F43" s="34">
        <v>3.4980950500000008</v>
      </c>
      <c r="G43" s="22">
        <f t="shared" si="1"/>
        <v>8.8656795230224682E-4</v>
      </c>
      <c r="H43" s="22">
        <f t="shared" si="3"/>
        <v>0.99626353724152661</v>
      </c>
      <c r="I43" s="6">
        <f t="shared" si="4"/>
        <v>13200.358679245286</v>
      </c>
    </row>
    <row r="44" spans="2:9" ht="17.100000000000001" customHeight="1">
      <c r="B44" s="39" t="s">
        <v>46</v>
      </c>
      <c r="C44" s="7">
        <v>194</v>
      </c>
      <c r="D44" s="24">
        <f t="shared" si="0"/>
        <v>4.952972293992096E-4</v>
      </c>
      <c r="E44" s="25">
        <f t="shared" si="2"/>
        <v>0.99697204889655944</v>
      </c>
      <c r="F44" s="32">
        <v>2.8226363500000011</v>
      </c>
      <c r="G44" s="24">
        <f t="shared" si="1"/>
        <v>7.1537762500575516E-4</v>
      </c>
      <c r="H44" s="24">
        <f t="shared" si="3"/>
        <v>0.99697891486653234</v>
      </c>
      <c r="I44" s="8">
        <f t="shared" si="4"/>
        <v>14549.6719072165</v>
      </c>
    </row>
    <row r="45" spans="2:9" ht="17.100000000000001" customHeight="1">
      <c r="B45" s="40" t="s">
        <v>47</v>
      </c>
      <c r="C45" s="9">
        <v>162</v>
      </c>
      <c r="D45" s="26">
        <f t="shared" si="0"/>
        <v>4.1359871733336056E-4</v>
      </c>
      <c r="E45" s="27">
        <f t="shared" si="2"/>
        <v>0.99738564761389281</v>
      </c>
      <c r="F45" s="33">
        <v>1.9638909299999998</v>
      </c>
      <c r="G45" s="26">
        <f t="shared" si="1"/>
        <v>4.9773454850949651E-4</v>
      </c>
      <c r="H45" s="26">
        <f t="shared" si="3"/>
        <v>0.99747664941504188</v>
      </c>
      <c r="I45" s="6">
        <f t="shared" si="4"/>
        <v>12122.783518518516</v>
      </c>
    </row>
    <row r="46" spans="2:9" ht="17.100000000000001" customHeight="1">
      <c r="B46" s="38" t="s">
        <v>48</v>
      </c>
      <c r="C46" s="5">
        <v>396</v>
      </c>
      <c r="D46" s="22">
        <f t="shared" si="0"/>
        <v>1.0110190868148814E-3</v>
      </c>
      <c r="E46" s="23">
        <f t="shared" si="2"/>
        <v>0.9983966667007077</v>
      </c>
      <c r="F46" s="34">
        <v>4.1568021399999999</v>
      </c>
      <c r="G46" s="22">
        <f t="shared" si="1"/>
        <v>1.0535127001152804E-3</v>
      </c>
      <c r="H46" s="22">
        <f t="shared" si="3"/>
        <v>0.99853016211515722</v>
      </c>
      <c r="I46" s="6">
        <f t="shared" si="4"/>
        <v>10496.975101010101</v>
      </c>
    </row>
    <row r="47" spans="2:9" ht="17.100000000000001" customHeight="1">
      <c r="B47" s="38" t="s">
        <v>49</v>
      </c>
      <c r="C47" s="5">
        <v>231</v>
      </c>
      <c r="D47" s="22">
        <f t="shared" si="0"/>
        <v>5.8976113397534748E-4</v>
      </c>
      <c r="E47" s="23">
        <f t="shared" si="2"/>
        <v>0.99898642783468306</v>
      </c>
      <c r="F47" s="34">
        <v>2.2281225800000004</v>
      </c>
      <c r="G47" s="22">
        <f t="shared" si="1"/>
        <v>5.6470222935451654E-4</v>
      </c>
      <c r="H47" s="22">
        <f t="shared" si="3"/>
        <v>0.99909486434451178</v>
      </c>
      <c r="I47" s="6">
        <f t="shared" si="4"/>
        <v>9645.5522943722972</v>
      </c>
    </row>
    <row r="48" spans="2:9" ht="17.100000000000001" customHeight="1">
      <c r="B48" s="38" t="s">
        <v>50</v>
      </c>
      <c r="C48" s="5">
        <v>146</v>
      </c>
      <c r="D48" s="22">
        <f t="shared" si="0"/>
        <v>3.7274946130043607E-4</v>
      </c>
      <c r="E48" s="23">
        <f t="shared" si="2"/>
        <v>0.99935917729598345</v>
      </c>
      <c r="F48" s="34">
        <v>1.2926157300000005</v>
      </c>
      <c r="G48" s="22">
        <f t="shared" si="1"/>
        <v>3.2760450030074913E-4</v>
      </c>
      <c r="H48" s="22">
        <f t="shared" si="3"/>
        <v>0.99942246884481256</v>
      </c>
      <c r="I48" s="6">
        <f t="shared" si="4"/>
        <v>8853.5323972602764</v>
      </c>
    </row>
    <row r="49" spans="2:9" ht="17.100000000000001" customHeight="1">
      <c r="B49" s="38" t="s">
        <v>51</v>
      </c>
      <c r="C49" s="5">
        <v>78</v>
      </c>
      <c r="D49" s="22">
        <f t="shared" si="0"/>
        <v>1.9914012316050693E-4</v>
      </c>
      <c r="E49" s="23">
        <f t="shared" si="2"/>
        <v>0.99955831741914392</v>
      </c>
      <c r="F49" s="34">
        <v>0.72433670999999999</v>
      </c>
      <c r="G49" s="22">
        <f t="shared" si="1"/>
        <v>1.8357812025778037E-4</v>
      </c>
      <c r="H49" s="22">
        <f t="shared" si="3"/>
        <v>0.99960604696507038</v>
      </c>
      <c r="I49" s="6">
        <f t="shared" si="4"/>
        <v>9286.3680769230759</v>
      </c>
    </row>
    <row r="50" spans="2:9" ht="17.100000000000001" customHeight="1">
      <c r="B50" s="39" t="s">
        <v>52</v>
      </c>
      <c r="C50" s="7">
        <v>38</v>
      </c>
      <c r="D50" s="24">
        <f t="shared" si="0"/>
        <v>9.7016983078195693E-5</v>
      </c>
      <c r="E50" s="25">
        <f t="shared" si="2"/>
        <v>0.9996553344022221</v>
      </c>
      <c r="F50" s="32">
        <v>0.24259500999999992</v>
      </c>
      <c r="G50" s="24">
        <f t="shared" si="1"/>
        <v>6.1484024356182933E-5</v>
      </c>
      <c r="H50" s="24">
        <f t="shared" si="3"/>
        <v>0.99966753098942651</v>
      </c>
      <c r="I50" s="6">
        <f t="shared" si="4"/>
        <v>6384.0792105263135</v>
      </c>
    </row>
    <row r="51" spans="2:9" ht="17.100000000000001" customHeight="1">
      <c r="B51" s="38" t="s">
        <v>53</v>
      </c>
      <c r="C51" s="5">
        <v>26</v>
      </c>
      <c r="D51" s="22">
        <f t="shared" si="0"/>
        <v>6.6380041053502311E-5</v>
      </c>
      <c r="E51" s="23">
        <f t="shared" si="2"/>
        <v>0.99972171444327562</v>
      </c>
      <c r="F51" s="34">
        <v>0.27579570000000003</v>
      </c>
      <c r="G51" s="22">
        <f t="shared" si="1"/>
        <v>6.9898509190813646E-5</v>
      </c>
      <c r="H51" s="22">
        <f t="shared" si="3"/>
        <v>0.99973742949861732</v>
      </c>
      <c r="I51" s="10">
        <f t="shared" si="4"/>
        <v>10607.526923076923</v>
      </c>
    </row>
    <row r="52" spans="2:9" ht="17.100000000000001" customHeight="1">
      <c r="B52" s="38" t="s">
        <v>54</v>
      </c>
      <c r="C52" s="5">
        <v>64</v>
      </c>
      <c r="D52" s="22">
        <f t="shared" si="0"/>
        <v>1.6339702413169799E-4</v>
      </c>
      <c r="E52" s="23">
        <f t="shared" si="2"/>
        <v>0.99988511146740733</v>
      </c>
      <c r="F52" s="34">
        <v>0.6450561600000001</v>
      </c>
      <c r="G52" s="22">
        <f t="shared" si="1"/>
        <v>1.6348501419112394E-4</v>
      </c>
      <c r="H52" s="22">
        <f t="shared" si="3"/>
        <v>0.99990091451280849</v>
      </c>
      <c r="I52" s="6">
        <f t="shared" si="4"/>
        <v>10079.002500000002</v>
      </c>
    </row>
    <row r="53" spans="2:9" ht="17.100000000000001" customHeight="1">
      <c r="B53" s="38" t="s">
        <v>55</v>
      </c>
      <c r="C53" s="5">
        <v>14</v>
      </c>
      <c r="D53" s="22">
        <f t="shared" si="0"/>
        <v>3.5743099028808936E-5</v>
      </c>
      <c r="E53" s="23">
        <f t="shared" si="2"/>
        <v>0.99992085456643609</v>
      </c>
      <c r="F53" s="34">
        <v>9.0196369999999998E-2</v>
      </c>
      <c r="G53" s="22">
        <f t="shared" si="1"/>
        <v>2.285964501050244E-5</v>
      </c>
      <c r="H53" s="22">
        <f t="shared" si="3"/>
        <v>0.99992377415781897</v>
      </c>
      <c r="I53" s="6">
        <f t="shared" si="4"/>
        <v>6442.5978571428568</v>
      </c>
    </row>
    <row r="54" spans="2:9" ht="17.100000000000001" customHeight="1">
      <c r="B54" s="38" t="s">
        <v>56</v>
      </c>
      <c r="C54" s="5">
        <v>9</v>
      </c>
      <c r="D54" s="22">
        <f t="shared" si="0"/>
        <v>2.2977706518520033E-5</v>
      </c>
      <c r="E54" s="23">
        <f t="shared" si="2"/>
        <v>0.99994383227295458</v>
      </c>
      <c r="F54" s="34">
        <v>0.11470461</v>
      </c>
      <c r="G54" s="22">
        <f t="shared" si="1"/>
        <v>2.9071088622171027E-5</v>
      </c>
      <c r="H54" s="22">
        <f t="shared" si="3"/>
        <v>0.99995284524644112</v>
      </c>
      <c r="I54" s="6">
        <f t="shared" si="4"/>
        <v>12744.956666666667</v>
      </c>
    </row>
    <row r="55" spans="2:9" ht="17.100000000000001" customHeight="1" thickBot="1">
      <c r="B55" s="41" t="s">
        <v>57</v>
      </c>
      <c r="C55" s="11">
        <v>22</v>
      </c>
      <c r="D55" s="28">
        <f t="shared" si="0"/>
        <v>5.6167727045271188E-5</v>
      </c>
      <c r="E55" s="23">
        <f t="shared" si="2"/>
        <v>0.99999999999999989</v>
      </c>
      <c r="F55" s="35">
        <v>0.18605658999999997</v>
      </c>
      <c r="G55" s="28">
        <f t="shared" si="1"/>
        <v>4.7154753558980226E-5</v>
      </c>
      <c r="H55" s="22">
        <f t="shared" si="3"/>
        <v>1</v>
      </c>
      <c r="I55" s="6">
        <f t="shared" si="4"/>
        <v>8457.1177272727255</v>
      </c>
    </row>
    <row r="56" spans="2:9" ht="17.100000000000001" customHeight="1" thickTop="1" thickBot="1">
      <c r="B56" s="12" t="s">
        <v>8</v>
      </c>
      <c r="C56" s="13">
        <v>391684</v>
      </c>
      <c r="D56" s="14">
        <f t="shared" si="0"/>
        <v>1</v>
      </c>
      <c r="E56" s="15"/>
      <c r="F56" s="36">
        <v>3945.6592593</v>
      </c>
      <c r="G56" s="14">
        <f t="shared" si="1"/>
        <v>1</v>
      </c>
      <c r="H56" s="15"/>
      <c r="I56" s="16">
        <f>F56*10^6/C56</f>
        <v>10073.577831364059</v>
      </c>
    </row>
    <row r="57" spans="2:9" customFormat="1" ht="3" customHeight="1" thickTop="1"/>
    <row r="58" spans="2:9" ht="12" customHeight="1">
      <c r="B58" s="17"/>
    </row>
    <row r="59" spans="2:9" ht="12" customHeight="1">
      <c r="B59" s="17"/>
    </row>
  </sheetData>
  <mergeCells count="3">
    <mergeCell ref="D6:E6"/>
    <mergeCell ref="D7:E7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I.12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2019-09-18T10:22:01Z</cp:lastPrinted>
  <dcterms:created xsi:type="dcterms:W3CDTF">1998-06-24T09:08:40Z</dcterms:created>
  <dcterms:modified xsi:type="dcterms:W3CDTF">2019-09-19T14:42:26Z</dcterms:modified>
</cp:coreProperties>
</file>