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3" sheetId="18" r:id="rId1"/>
  </sheets>
  <calcPr calcId="162913"/>
</workbook>
</file>

<file path=xl/calcChain.xml><?xml version="1.0" encoding="utf-8"?>
<calcChain xmlns="http://schemas.openxmlformats.org/spreadsheetml/2006/main">
  <c r="I56" i="18" l="1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10" i="18"/>
  <c r="I9" i="18"/>
  <c r="D9" i="18"/>
  <c r="E9" i="18" s="1"/>
  <c r="G9" i="18"/>
  <c r="H9" i="18" s="1"/>
  <c r="D10" i="18"/>
  <c r="G10" i="18"/>
  <c r="D11" i="18"/>
  <c r="G11" i="18"/>
  <c r="D12" i="18"/>
  <c r="G12" i="18"/>
  <c r="D13" i="18"/>
  <c r="G13" i="18"/>
  <c r="D14" i="18"/>
  <c r="G14" i="18"/>
  <c r="D15" i="18"/>
  <c r="G15" i="18"/>
  <c r="D16" i="18"/>
  <c r="G16" i="18"/>
  <c r="D17" i="18"/>
  <c r="G17" i="18"/>
  <c r="D18" i="18"/>
  <c r="G18" i="18"/>
  <c r="D19" i="18"/>
  <c r="G19" i="18"/>
  <c r="D20" i="18"/>
  <c r="G20" i="18"/>
  <c r="D21" i="18"/>
  <c r="G21" i="18"/>
  <c r="D22" i="18"/>
  <c r="G22" i="18"/>
  <c r="D23" i="18"/>
  <c r="G23" i="18"/>
  <c r="D24" i="18"/>
  <c r="G24" i="18"/>
  <c r="D25" i="18"/>
  <c r="G25" i="18"/>
  <c r="D26" i="18"/>
  <c r="G26" i="18"/>
  <c r="D27" i="18"/>
  <c r="G27" i="18"/>
  <c r="D28" i="18"/>
  <c r="G28" i="18"/>
  <c r="D29" i="18"/>
  <c r="G29" i="18"/>
  <c r="D30" i="18"/>
  <c r="G30" i="18"/>
  <c r="D31" i="18"/>
  <c r="G31" i="18"/>
  <c r="D32" i="18"/>
  <c r="G32" i="18"/>
  <c r="D33" i="18"/>
  <c r="G33" i="18"/>
  <c r="D34" i="18"/>
  <c r="G34" i="18"/>
  <c r="D35" i="18"/>
  <c r="G35" i="18"/>
  <c r="D36" i="18"/>
  <c r="G36" i="18"/>
  <c r="D37" i="18"/>
  <c r="G37" i="18"/>
  <c r="D38" i="18"/>
  <c r="G38" i="18"/>
  <c r="D39" i="18"/>
  <c r="G39" i="18"/>
  <c r="D40" i="18"/>
  <c r="G40" i="18"/>
  <c r="D41" i="18"/>
  <c r="G41" i="18"/>
  <c r="D42" i="18"/>
  <c r="G42" i="18"/>
  <c r="D43" i="18"/>
  <c r="G43" i="18"/>
  <c r="D44" i="18"/>
  <c r="G44" i="18"/>
  <c r="D45" i="18"/>
  <c r="G45" i="18"/>
  <c r="D46" i="18"/>
  <c r="G46" i="18"/>
  <c r="D47" i="18"/>
  <c r="G47" i="18"/>
  <c r="D48" i="18"/>
  <c r="G48" i="18"/>
  <c r="D49" i="18"/>
  <c r="G49" i="18"/>
  <c r="D50" i="18"/>
  <c r="G50" i="18"/>
  <c r="D51" i="18"/>
  <c r="G51" i="18"/>
  <c r="D52" i="18"/>
  <c r="G52" i="18"/>
  <c r="D53" i="18"/>
  <c r="G53" i="18"/>
  <c r="D54" i="18"/>
  <c r="G54" i="18"/>
  <c r="D55" i="18"/>
  <c r="G55" i="18"/>
  <c r="D56" i="18"/>
  <c r="G56" i="18"/>
  <c r="H10" i="18" l="1"/>
  <c r="H11" i="18" s="1"/>
  <c r="H12" i="18" s="1"/>
  <c r="H13" i="18" s="1"/>
  <c r="H14" i="18" s="1"/>
  <c r="H15" i="18" s="1"/>
  <c r="H16" i="18" s="1"/>
  <c r="H17" i="18" s="1"/>
  <c r="H18" i="18" s="1"/>
  <c r="H19" i="18" s="1"/>
  <c r="H20" i="18" s="1"/>
  <c r="H21" i="18" s="1"/>
  <c r="H22" i="18" s="1"/>
  <c r="H23" i="18" s="1"/>
  <c r="H24" i="18" s="1"/>
  <c r="H25" i="18" s="1"/>
  <c r="H26" i="18" s="1"/>
  <c r="H27" i="18" s="1"/>
  <c r="H28" i="18" s="1"/>
  <c r="H29" i="18" s="1"/>
  <c r="H30" i="18" s="1"/>
  <c r="H31" i="18" s="1"/>
  <c r="H32" i="18" s="1"/>
  <c r="H33" i="18" s="1"/>
  <c r="H34" i="18" s="1"/>
  <c r="H35" i="18" s="1"/>
  <c r="H36" i="18" s="1"/>
  <c r="H37" i="18" s="1"/>
  <c r="H38" i="18" s="1"/>
  <c r="H39" i="18" s="1"/>
  <c r="H40" i="18" s="1"/>
  <c r="H41" i="18" s="1"/>
  <c r="H42" i="18" s="1"/>
  <c r="H43" i="18" s="1"/>
  <c r="H44" i="18" s="1"/>
  <c r="H45" i="18" s="1"/>
  <c r="H46" i="18" s="1"/>
  <c r="H47" i="18" s="1"/>
  <c r="H48" i="18" s="1"/>
  <c r="H49" i="18" s="1"/>
  <c r="H50" i="18" s="1"/>
  <c r="H51" i="18" s="1"/>
  <c r="H52" i="18" s="1"/>
  <c r="H53" i="18" s="1"/>
  <c r="H54" i="18" s="1"/>
  <c r="H55" i="18" s="1"/>
  <c r="E10" i="18"/>
  <c r="E11" i="18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48" i="18" s="1"/>
  <c r="E49" i="18" s="1"/>
  <c r="E50" i="18" s="1"/>
  <c r="E51" i="18" s="1"/>
  <c r="E52" i="18" s="1"/>
  <c r="E53" i="18" s="1"/>
  <c r="E54" i="18" s="1"/>
  <c r="E55" i="1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<sst xmlns="http://schemas.openxmlformats.org/spreadsheetml/2006/main" count="70" uniqueCount="66">
  <si>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</si>
  <si>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</si>
  <si>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</si>
  <si>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</si>
  <si>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</si>
  <si>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</si>
  <si>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</si>
  <si>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</si>
  <si>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</si>
  <si>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</si>
  <si>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</si>
  <si>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</si>
  <si>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</si>
  <si>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</si>
  <si>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</si>
  <si>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</si>
  <si>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</si>
  <si>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</si>
  <si>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</si>
  <si>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</si>
  <si>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</si>
  <si>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</si>
  <si>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</si>
  <si>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</si>
  <si>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</si>
  <si>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</si>
  <si>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</si>
  <si>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</si>
  <si>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</si>
  <si>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</si>
  <si>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</si>
  <si>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</si>
  <si>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</si>
  <si>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</si>
  <si>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</si>
  <si>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</si>
  <si>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</si>
  <si>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</si>
  <si>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</si>
  <si>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</si>
  <si>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</si>
  <si>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</si>
  <si>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</si>
  <si>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</si>
  <si>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</si>
  <si>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</si>
  <si>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</si>
  <si>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</si>
  <si>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</si>
  <si>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</si>
  <si>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</si>
  <si>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</si>
  <si>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</si>
  <si>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</si>
  <si>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</si>
  <si>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</si>
  <si>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</si>
  <si>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</si>
  <si>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</si>
  <si>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</si>
  <si>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</si>
  <si>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</si>
  <si>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</si>
  <si>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I.13. RENDIMIENTOS DE ACTIVIDADES ECONÓMICAS EN ESTIMACIÓN OBJETIVA (AGRARIAS)</t>
  </si>
  <si>
    <t>(millones euros)</t>
  </si>
  <si>
    <t>IRPF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</si>
</sst>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5080</v>
      </c>
      <c r="D9" s="20">
        <f t="shared" ref="D9:D56" si="0">C9/$C$56</f>
        <v>5.9494112659363415E-3</v>
      </c>
      <c r="E9" s="21">
        <f>D9</f>
        <v>5.9494112659363415E-3</v>
      </c>
      <c r="F9" s="29">
        <v>-13.25326172000001</v>
      </c>
      <c r="G9" s="20">
        <f t="shared" ref="G9:G56" si="1">F9/$F$56</f>
        <v>-4.7304984212424867E-3</v>
      </c>
      <c r="H9" s="20">
        <f>G9</f>
        <v>-4.7304984212424867E-3</v>
      </c>
      <c r="I9" s="3">
        <f>F9*10^6/C9</f>
        <v>-2608.909787401577</v>
      </c>
      <c r="J9" s="4"/>
    </row>
    <row r="10" spans="2:10" ht="17.100000000000001" customHeight="1">
      <c r="B10" s="38" t="s">
        <v>12</v>
      </c>
      <c r="C10" s="5">
        <v>35486</v>
      </c>
      <c r="D10" s="22">
        <f t="shared" si="0"/>
        <v>4.1559214209255319E-2</v>
      </c>
      <c r="E10" s="23">
        <f>D10+E9</f>
        <v>4.7508625475191663E-2</v>
      </c>
      <c r="F10" s="19">
        <v>18.302901380000005</v>
      </c>
      <c r="G10" s="22">
        <f t="shared" si="1"/>
        <v>6.5328707688303983E-3</v>
      </c>
      <c r="H10" s="22">
        <f>G10+H9</f>
        <v>1.8023723475879116E-3</v>
      </c>
      <c r="I10" s="6">
        <f>F10*10^6/C10</f>
        <v>515.77809220537699</v>
      </c>
    </row>
    <row r="11" spans="2:10" ht="17.100000000000001" customHeight="1">
      <c r="B11" s="38" t="s">
        <v>13</v>
      </c>
      <c r="C11" s="5">
        <v>44360</v>
      </c>
      <c r="D11" s="22">
        <f t="shared" si="0"/>
        <v>5.1951945621444111E-2</v>
      </c>
      <c r="E11" s="23">
        <f t="shared" ref="E11:E55" si="2">D11+E10</f>
        <v>9.946057109663578E-2</v>
      </c>
      <c r="F11" s="19">
        <v>53.337631440000024</v>
      </c>
      <c r="G11" s="22">
        <f t="shared" si="1"/>
        <v>1.9037847938894664E-2</v>
      </c>
      <c r="H11" s="22">
        <f t="shared" ref="H11:H55" si="3">G11+H10</f>
        <v>2.0840220286482573E-2</v>
      </c>
      <c r="I11" s="6">
        <f t="shared" ref="I11:I55" si="4">F11*10^6/C11</f>
        <v>1202.3812317403072</v>
      </c>
    </row>
    <row r="12" spans="2:10" ht="17.100000000000001" customHeight="1">
      <c r="B12" s="38" t="s">
        <v>14</v>
      </c>
      <c r="C12" s="5">
        <v>90016</v>
      </c>
      <c r="D12" s="22">
        <f t="shared" si="0"/>
        <v>0.10542169380207199</v>
      </c>
      <c r="E12" s="23">
        <f t="shared" si="2"/>
        <v>0.20488226489870776</v>
      </c>
      <c r="F12" s="19">
        <v>104.91737339999985</v>
      </c>
      <c r="G12" s="22">
        <f t="shared" si="1"/>
        <v>3.7448250831766366E-2</v>
      </c>
      <c r="H12" s="22">
        <f t="shared" si="3"/>
        <v>5.828847111824894E-2</v>
      </c>
      <c r="I12" s="6">
        <f t="shared" si="4"/>
        <v>1165.5413859758248</v>
      </c>
    </row>
    <row r="13" spans="2:10" ht="17.100000000000001" customHeight="1">
      <c r="B13" s="38" t="s">
        <v>15</v>
      </c>
      <c r="C13" s="5">
        <v>84320</v>
      </c>
      <c r="D13" s="22">
        <f t="shared" si="0"/>
        <v>9.8750857862943367E-2</v>
      </c>
      <c r="E13" s="23">
        <f t="shared" si="2"/>
        <v>0.30363312276165111</v>
      </c>
      <c r="F13" s="19">
        <v>139.78323968999993</v>
      </c>
      <c r="G13" s="22">
        <f t="shared" si="1"/>
        <v>4.9892955307133571E-2</v>
      </c>
      <c r="H13" s="22">
        <f t="shared" si="3"/>
        <v>0.1081814264253825</v>
      </c>
      <c r="I13" s="6">
        <f t="shared" si="4"/>
        <v>1657.7708691888038</v>
      </c>
    </row>
    <row r="14" spans="2:10" ht="17.100000000000001" customHeight="1">
      <c r="B14" s="39" t="s">
        <v>16</v>
      </c>
      <c r="C14" s="7">
        <v>61342</v>
      </c>
      <c r="D14" s="24">
        <f t="shared" si="0"/>
        <v>7.1840312180131302E-2</v>
      </c>
      <c r="E14" s="25">
        <f t="shared" si="2"/>
        <v>0.37547343494178242</v>
      </c>
      <c r="F14" s="30">
        <v>122.93971762999996</v>
      </c>
      <c r="G14" s="24">
        <f t="shared" si="1"/>
        <v>4.3880982089042411E-2</v>
      </c>
      <c r="H14" s="24">
        <f t="shared" si="3"/>
        <v>0.15206240851442493</v>
      </c>
      <c r="I14" s="6">
        <f t="shared" si="4"/>
        <v>2004.1687201265033</v>
      </c>
    </row>
    <row r="15" spans="2:10" ht="17.100000000000001" customHeight="1">
      <c r="B15" s="38" t="s">
        <v>17</v>
      </c>
      <c r="C15" s="5">
        <v>41365</v>
      </c>
      <c r="D15" s="22">
        <f t="shared" si="0"/>
        <v>4.8444369491231647E-2</v>
      </c>
      <c r="E15" s="23">
        <f t="shared" si="2"/>
        <v>0.42391780443301408</v>
      </c>
      <c r="F15" s="19">
        <v>119.86236785999988</v>
      </c>
      <c r="G15" s="22">
        <f t="shared" si="1"/>
        <v>4.2782580915342788E-2</v>
      </c>
      <c r="H15" s="22">
        <f t="shared" si="3"/>
        <v>0.19484498942976772</v>
      </c>
      <c r="I15" s="10">
        <f t="shared" si="4"/>
        <v>2897.6760029010002</v>
      </c>
    </row>
    <row r="16" spans="2:10" ht="17.100000000000001" customHeight="1">
      <c r="B16" s="38" t="s">
        <v>18</v>
      </c>
      <c r="C16" s="5">
        <v>32642</v>
      </c>
      <c r="D16" s="22">
        <f t="shared" si="0"/>
        <v>3.8228480815490955E-2</v>
      </c>
      <c r="E16" s="23">
        <f t="shared" si="2"/>
        <v>0.46214628524850504</v>
      </c>
      <c r="F16" s="19">
        <v>110.30049848999998</v>
      </c>
      <c r="G16" s="22">
        <f t="shared" si="1"/>
        <v>3.9369654428676279E-2</v>
      </c>
      <c r="H16" s="22">
        <f t="shared" si="3"/>
        <v>0.23421464385844398</v>
      </c>
      <c r="I16" s="6">
        <f t="shared" si="4"/>
        <v>3379.097435512529</v>
      </c>
    </row>
    <row r="17" spans="2:9" ht="17.100000000000001" customHeight="1">
      <c r="B17" s="38" t="s">
        <v>19</v>
      </c>
      <c r="C17" s="5">
        <v>29803</v>
      </c>
      <c r="D17" s="22">
        <f t="shared" si="0"/>
        <v>3.490360314147653E-2</v>
      </c>
      <c r="E17" s="23">
        <f t="shared" si="2"/>
        <v>0.49704988838998154</v>
      </c>
      <c r="F17" s="19">
        <v>100.72505639000003</v>
      </c>
      <c r="G17" s="22">
        <f t="shared" si="1"/>
        <v>3.5951883415492922E-2</v>
      </c>
      <c r="H17" s="22">
        <f t="shared" si="3"/>
        <v>0.27016652727393692</v>
      </c>
      <c r="I17" s="6">
        <f t="shared" si="4"/>
        <v>3379.6952115558847</v>
      </c>
    </row>
    <row r="18" spans="2:9" ht="17.100000000000001" customHeight="1">
      <c r="B18" s="38" t="s">
        <v>20</v>
      </c>
      <c r="C18" s="5">
        <v>32701</v>
      </c>
      <c r="D18" s="22">
        <f t="shared" si="0"/>
        <v>3.8297578308540213E-2</v>
      </c>
      <c r="E18" s="23">
        <f t="shared" si="2"/>
        <v>0.53534746669852173</v>
      </c>
      <c r="F18" s="19">
        <v>123.2001334900001</v>
      </c>
      <c r="G18" s="22">
        <f t="shared" si="1"/>
        <v>4.3973932552152803E-2</v>
      </c>
      <c r="H18" s="22">
        <f t="shared" si="3"/>
        <v>0.31414045982608974</v>
      </c>
      <c r="I18" s="6">
        <f t="shared" si="4"/>
        <v>3767.4729668817499</v>
      </c>
    </row>
    <row r="19" spans="2:9" ht="17.100000000000001" customHeight="1">
      <c r="B19" s="38" t="s">
        <v>21</v>
      </c>
      <c r="C19" s="5">
        <v>37334</v>
      </c>
      <c r="D19" s="22">
        <f t="shared" si="0"/>
        <v>4.3723488228832159E-2</v>
      </c>
      <c r="E19" s="23">
        <f t="shared" si="2"/>
        <v>0.57907095492735394</v>
      </c>
      <c r="F19" s="19">
        <v>131.01552237999999</v>
      </c>
      <c r="G19" s="22">
        <f t="shared" si="1"/>
        <v>4.6763486217251668E-2</v>
      </c>
      <c r="H19" s="22">
        <f t="shared" si="3"/>
        <v>0.36090394604334142</v>
      </c>
      <c r="I19" s="6">
        <f t="shared" si="4"/>
        <v>3509.2816837199334</v>
      </c>
    </row>
    <row r="20" spans="2:9" ht="17.100000000000001" customHeight="1">
      <c r="B20" s="39" t="s">
        <v>22</v>
      </c>
      <c r="C20" s="7">
        <v>38077</v>
      </c>
      <c r="D20" s="24">
        <f t="shared" si="0"/>
        <v>4.4593648183672847E-2</v>
      </c>
      <c r="E20" s="25">
        <f t="shared" si="2"/>
        <v>0.62366460311102678</v>
      </c>
      <c r="F20" s="30">
        <v>130.24856389999991</v>
      </c>
      <c r="G20" s="24">
        <f t="shared" si="1"/>
        <v>4.6489735049014803E-2</v>
      </c>
      <c r="H20" s="24">
        <f t="shared" si="3"/>
        <v>0.40739368109235624</v>
      </c>
      <c r="I20" s="8">
        <f t="shared" si="4"/>
        <v>3420.6624445203115</v>
      </c>
    </row>
    <row r="21" spans="2:9" ht="17.100000000000001" customHeight="1">
      <c r="B21" s="40" t="s">
        <v>23</v>
      </c>
      <c r="C21" s="9">
        <v>35062</v>
      </c>
      <c r="D21" s="26">
        <f t="shared" si="0"/>
        <v>4.1062649174460633E-2</v>
      </c>
      <c r="E21" s="27">
        <f t="shared" si="2"/>
        <v>0.66472725228548746</v>
      </c>
      <c r="F21" s="31">
        <v>129.32496882999996</v>
      </c>
      <c r="G21" s="26">
        <f t="shared" si="1"/>
        <v>4.6160075444246801E-2</v>
      </c>
      <c r="H21" s="26">
        <f t="shared" si="3"/>
        <v>0.45355375653660301</v>
      </c>
      <c r="I21" s="6">
        <f t="shared" si="4"/>
        <v>3688.4652566881509</v>
      </c>
    </row>
    <row r="22" spans="2:9" ht="17.100000000000001" customHeight="1">
      <c r="B22" s="38" t="s">
        <v>24</v>
      </c>
      <c r="C22" s="5">
        <v>32257</v>
      </c>
      <c r="D22" s="22">
        <f t="shared" si="0"/>
        <v>3.7777590394745778E-2</v>
      </c>
      <c r="E22" s="23">
        <f t="shared" si="2"/>
        <v>0.70250484268023328</v>
      </c>
      <c r="F22" s="19">
        <v>123.76378305000006</v>
      </c>
      <c r="G22" s="22">
        <f t="shared" si="1"/>
        <v>4.4175116487854466E-2</v>
      </c>
      <c r="H22" s="22">
        <f t="shared" si="3"/>
        <v>0.49772887302445745</v>
      </c>
      <c r="I22" s="6">
        <f t="shared" si="4"/>
        <v>3836.8038890783414</v>
      </c>
    </row>
    <row r="23" spans="2:9" ht="17.100000000000001" customHeight="1">
      <c r="B23" s="38" t="s">
        <v>25</v>
      </c>
      <c r="C23" s="5">
        <v>28723</v>
      </c>
      <c r="D23" s="22">
        <f t="shared" si="0"/>
        <v>3.3638767675490067E-2</v>
      </c>
      <c r="E23" s="23">
        <f t="shared" si="2"/>
        <v>0.73614361035572329</v>
      </c>
      <c r="F23" s="19">
        <v>116.98250926999998</v>
      </c>
      <c r="G23" s="22">
        <f t="shared" si="1"/>
        <v>4.1754670443097462E-2</v>
      </c>
      <c r="H23" s="22">
        <f t="shared" si="3"/>
        <v>0.53948354346755489</v>
      </c>
      <c r="I23" s="6">
        <f t="shared" si="4"/>
        <v>4072.7817174389857</v>
      </c>
    </row>
    <row r="24" spans="2:9" ht="17.100000000000001" customHeight="1">
      <c r="B24" s="38" t="s">
        <v>26</v>
      </c>
      <c r="C24" s="5">
        <v>24770</v>
      </c>
      <c r="D24" s="22">
        <f t="shared" si="0"/>
        <v>2.9009235641189603E-2</v>
      </c>
      <c r="E24" s="23">
        <f t="shared" si="2"/>
        <v>0.76515284599691291</v>
      </c>
      <c r="F24" s="19">
        <v>106.57101679</v>
      </c>
      <c r="G24" s="22">
        <f t="shared" si="1"/>
        <v>3.8038487228734902E-2</v>
      </c>
      <c r="H24" s="22">
        <f t="shared" si="3"/>
        <v>0.57752203069628982</v>
      </c>
      <c r="I24" s="6">
        <f t="shared" si="4"/>
        <v>4302.4229628582962</v>
      </c>
    </row>
    <row r="25" spans="2:9" ht="17.100000000000001" customHeight="1">
      <c r="B25" s="38" t="s">
        <v>27</v>
      </c>
      <c r="C25" s="5">
        <v>20911</v>
      </c>
      <c r="D25" s="22">
        <f t="shared" si="0"/>
        <v>2.4489791138187958E-2</v>
      </c>
      <c r="E25" s="23">
        <f t="shared" si="2"/>
        <v>0.78964263713510086</v>
      </c>
      <c r="F25" s="19">
        <v>97.875667510000014</v>
      </c>
      <c r="G25" s="22">
        <f t="shared" si="1"/>
        <v>3.4934848523772245E-2</v>
      </c>
      <c r="H25" s="22">
        <f t="shared" si="3"/>
        <v>0.61245687922006209</v>
      </c>
      <c r="I25" s="6">
        <f t="shared" si="4"/>
        <v>4680.5828276983411</v>
      </c>
    </row>
    <row r="26" spans="2:9" ht="17.100000000000001" customHeight="1">
      <c r="B26" s="39" t="s">
        <v>28</v>
      </c>
      <c r="C26" s="7">
        <v>18202</v>
      </c>
      <c r="D26" s="24">
        <f t="shared" si="0"/>
        <v>2.1317162177671906E-2</v>
      </c>
      <c r="E26" s="25">
        <f t="shared" si="2"/>
        <v>0.81095979931277273</v>
      </c>
      <c r="F26" s="32">
        <v>89.383646109999802</v>
      </c>
      <c r="G26" s="24">
        <f t="shared" si="1"/>
        <v>3.1903783818754229E-2</v>
      </c>
      <c r="H26" s="24">
        <f t="shared" si="3"/>
        <v>0.64436066303881634</v>
      </c>
      <c r="I26" s="6">
        <f t="shared" si="4"/>
        <v>4910.6497148664876</v>
      </c>
    </row>
    <row r="27" spans="2:9" ht="17.100000000000001" customHeight="1">
      <c r="B27" s="40" t="s">
        <v>29</v>
      </c>
      <c r="C27" s="9">
        <v>15850</v>
      </c>
      <c r="D27" s="26">
        <f t="shared" si="0"/>
        <v>1.8562631607301379E-2</v>
      </c>
      <c r="E27" s="27">
        <f t="shared" si="2"/>
        <v>0.82952243092007416</v>
      </c>
      <c r="F27" s="33">
        <v>79.518761429999969</v>
      </c>
      <c r="G27" s="26">
        <f t="shared" si="1"/>
        <v>2.8382701809632149E-2</v>
      </c>
      <c r="H27" s="26">
        <f t="shared" si="3"/>
        <v>0.67274336484844843</v>
      </c>
      <c r="I27" s="10">
        <f t="shared" si="4"/>
        <v>5016.9565570977893</v>
      </c>
    </row>
    <row r="28" spans="2:9" ht="17.100000000000001" customHeight="1">
      <c r="B28" s="38" t="s">
        <v>30</v>
      </c>
      <c r="C28" s="5">
        <v>13964</v>
      </c>
      <c r="D28" s="22">
        <f t="shared" si="0"/>
        <v>1.6353854117625015E-2</v>
      </c>
      <c r="E28" s="23">
        <f t="shared" si="2"/>
        <v>0.84587628503769918</v>
      </c>
      <c r="F28" s="34">
        <v>73.875335259999972</v>
      </c>
      <c r="G28" s="22">
        <f t="shared" si="1"/>
        <v>2.6368388718138812E-2</v>
      </c>
      <c r="H28" s="22">
        <f t="shared" si="3"/>
        <v>0.69911175356658728</v>
      </c>
      <c r="I28" s="6">
        <f t="shared" si="4"/>
        <v>5290.4135820681731</v>
      </c>
    </row>
    <row r="29" spans="2:9" ht="17.100000000000001" customHeight="1">
      <c r="B29" s="38" t="s">
        <v>31</v>
      </c>
      <c r="C29" s="5">
        <v>12433</v>
      </c>
      <c r="D29" s="22">
        <f t="shared" si="0"/>
        <v>1.4560832730194199E-2</v>
      </c>
      <c r="E29" s="23">
        <f t="shared" si="2"/>
        <v>0.86043711776789333</v>
      </c>
      <c r="F29" s="34">
        <v>68.154839250000009</v>
      </c>
      <c r="G29" s="22">
        <f t="shared" si="1"/>
        <v>2.4326567020526647E-2</v>
      </c>
      <c r="H29" s="22">
        <f t="shared" si="3"/>
        <v>0.72343832058711388</v>
      </c>
      <c r="I29" s="6">
        <f t="shared" si="4"/>
        <v>5481.7694241132485</v>
      </c>
    </row>
    <row r="30" spans="2:9" ht="17.100000000000001" customHeight="1">
      <c r="B30" s="38" t="s">
        <v>32</v>
      </c>
      <c r="C30" s="5">
        <v>24098</v>
      </c>
      <c r="D30" s="22">
        <f t="shared" si="0"/>
        <v>2.8222226906798022E-2</v>
      </c>
      <c r="E30" s="23">
        <f t="shared" si="2"/>
        <v>0.88865934467469132</v>
      </c>
      <c r="F30" s="34">
        <v>121.63997609000019</v>
      </c>
      <c r="G30" s="22">
        <f t="shared" si="1"/>
        <v>4.3417064192234123E-2</v>
      </c>
      <c r="H30" s="22">
        <f t="shared" si="3"/>
        <v>0.766855384779348</v>
      </c>
      <c r="I30" s="6">
        <f t="shared" si="4"/>
        <v>5047.7208104407082</v>
      </c>
    </row>
    <row r="31" spans="2:9" ht="17.100000000000001" customHeight="1">
      <c r="B31" s="38" t="s">
        <v>33</v>
      </c>
      <c r="C31" s="5">
        <v>21771</v>
      </c>
      <c r="D31" s="22">
        <f t="shared" si="0"/>
        <v>2.5496974935177181E-2</v>
      </c>
      <c r="E31" s="23">
        <f t="shared" si="2"/>
        <v>0.91415631960986854</v>
      </c>
      <c r="F31" s="34">
        <v>104.59854444000005</v>
      </c>
      <c r="G31" s="22">
        <f t="shared" si="1"/>
        <v>3.7334450929237512E-2</v>
      </c>
      <c r="H31" s="22">
        <f t="shared" si="3"/>
        <v>0.80418983570858549</v>
      </c>
      <c r="I31" s="6">
        <f t="shared" si="4"/>
        <v>4804.4896623949317</v>
      </c>
    </row>
    <row r="32" spans="2:9" ht="17.100000000000001" customHeight="1">
      <c r="B32" s="39" t="s">
        <v>34</v>
      </c>
      <c r="C32" s="7">
        <v>17166</v>
      </c>
      <c r="D32" s="24">
        <f t="shared" si="0"/>
        <v>2.0103857045484889E-2</v>
      </c>
      <c r="E32" s="25">
        <f t="shared" si="2"/>
        <v>0.93426017665535344</v>
      </c>
      <c r="F32" s="32">
        <v>89.785828010000031</v>
      </c>
      <c r="G32" s="24">
        <f t="shared" si="1"/>
        <v>3.204733495983917E-2</v>
      </c>
      <c r="H32" s="24">
        <f t="shared" si="3"/>
        <v>0.83623717066842462</v>
      </c>
      <c r="I32" s="8">
        <f t="shared" si="4"/>
        <v>5230.445532447864</v>
      </c>
    </row>
    <row r="33" spans="2:9" ht="17.100000000000001" customHeight="1">
      <c r="B33" s="40" t="s">
        <v>35</v>
      </c>
      <c r="C33" s="9">
        <v>11903</v>
      </c>
      <c r="D33" s="26">
        <f t="shared" si="0"/>
        <v>1.3940126436700841E-2</v>
      </c>
      <c r="E33" s="27">
        <f t="shared" si="2"/>
        <v>0.94820030309205428</v>
      </c>
      <c r="F33" s="33">
        <v>72.339187190000018</v>
      </c>
      <c r="G33" s="26">
        <f t="shared" si="1"/>
        <v>2.5820090029600617E-2</v>
      </c>
      <c r="H33" s="26">
        <f t="shared" si="3"/>
        <v>0.86205726069802524</v>
      </c>
      <c r="I33" s="6">
        <f t="shared" si="4"/>
        <v>6077.3911778543234</v>
      </c>
    </row>
    <row r="34" spans="2:9" ht="17.100000000000001" customHeight="1">
      <c r="B34" s="38" t="s">
        <v>36</v>
      </c>
      <c r="C34" s="5">
        <v>8428</v>
      </c>
      <c r="D34" s="22">
        <f t="shared" si="0"/>
        <v>9.8704012104943867E-3</v>
      </c>
      <c r="E34" s="23">
        <f t="shared" si="2"/>
        <v>0.9580707043025487</v>
      </c>
      <c r="F34" s="34">
        <v>60.37773123000008</v>
      </c>
      <c r="G34" s="22">
        <f t="shared" si="1"/>
        <v>2.1550676980196113E-2</v>
      </c>
      <c r="H34" s="22">
        <f t="shared" si="3"/>
        <v>0.88360793767822132</v>
      </c>
      <c r="I34" s="6">
        <f t="shared" si="4"/>
        <v>7163.9453286663593</v>
      </c>
    </row>
    <row r="35" spans="2:9" ht="17.100000000000001" customHeight="1">
      <c r="B35" s="38" t="s">
        <v>37</v>
      </c>
      <c r="C35" s="5">
        <v>6151</v>
      </c>
      <c r="D35" s="22">
        <f t="shared" si="0"/>
        <v>7.2037064363729203E-3</v>
      </c>
      <c r="E35" s="23">
        <f t="shared" si="2"/>
        <v>0.96527441073892162</v>
      </c>
      <c r="F35" s="34">
        <v>49.322474300000032</v>
      </c>
      <c r="G35" s="22">
        <f t="shared" si="1"/>
        <v>1.7604714351624761E-2</v>
      </c>
      <c r="H35" s="22">
        <f t="shared" si="3"/>
        <v>0.90121265202984613</v>
      </c>
      <c r="I35" s="6">
        <f t="shared" si="4"/>
        <v>8018.6106811900563</v>
      </c>
    </row>
    <row r="36" spans="2:9" ht="17.100000000000001" customHeight="1">
      <c r="B36" s="38" t="s">
        <v>38</v>
      </c>
      <c r="C36" s="5">
        <v>4613</v>
      </c>
      <c r="D36" s="22">
        <f t="shared" si="0"/>
        <v>5.4024870412921937E-3</v>
      </c>
      <c r="E36" s="23">
        <f t="shared" si="2"/>
        <v>0.97067689778021382</v>
      </c>
      <c r="F36" s="34">
        <v>40.360017360000015</v>
      </c>
      <c r="G36" s="22">
        <f t="shared" si="1"/>
        <v>1.4405736673462392E-2</v>
      </c>
      <c r="H36" s="22">
        <f t="shared" si="3"/>
        <v>0.91561838870330847</v>
      </c>
      <c r="I36" s="6">
        <f t="shared" si="4"/>
        <v>8749.1908432690252</v>
      </c>
    </row>
    <row r="37" spans="2:9" ht="17.100000000000001" customHeight="1">
      <c r="B37" s="38" t="s">
        <v>39</v>
      </c>
      <c r="C37" s="5">
        <v>3754</v>
      </c>
      <c r="D37" s="22">
        <f t="shared" si="0"/>
        <v>4.3964743882529576E-3</v>
      </c>
      <c r="E37" s="23">
        <f t="shared" si="2"/>
        <v>0.97507337216846679</v>
      </c>
      <c r="F37" s="34">
        <v>32.659200800000015</v>
      </c>
      <c r="G37" s="22">
        <f t="shared" si="1"/>
        <v>1.1657077411389209E-2</v>
      </c>
      <c r="H37" s="22">
        <f t="shared" si="3"/>
        <v>0.92727546611469769</v>
      </c>
      <c r="I37" s="6">
        <f t="shared" si="4"/>
        <v>8699.8403835908412</v>
      </c>
    </row>
    <row r="38" spans="2:9" ht="17.100000000000001" customHeight="1">
      <c r="B38" s="39" t="s">
        <v>40</v>
      </c>
      <c r="C38" s="7">
        <v>3037</v>
      </c>
      <c r="D38" s="24">
        <f t="shared" si="0"/>
        <v>3.5567641761119428E-3</v>
      </c>
      <c r="E38" s="25">
        <f t="shared" si="2"/>
        <v>0.97863013634457874</v>
      </c>
      <c r="F38" s="32">
        <v>29.240993039999996</v>
      </c>
      <c r="G38" s="24">
        <f t="shared" si="1"/>
        <v>1.0437013494009715E-2</v>
      </c>
      <c r="H38" s="24">
        <f t="shared" si="3"/>
        <v>0.93771247960870741</v>
      </c>
      <c r="I38" s="6">
        <f t="shared" si="4"/>
        <v>9628.2492723081978</v>
      </c>
    </row>
    <row r="39" spans="2:9" ht="17.100000000000001" customHeight="1">
      <c r="B39" s="40" t="s">
        <v>41</v>
      </c>
      <c r="C39" s="9">
        <v>2477</v>
      </c>
      <c r="D39" s="26">
        <f t="shared" si="0"/>
        <v>2.90092356411896E-3</v>
      </c>
      <c r="E39" s="27">
        <f t="shared" si="2"/>
        <v>0.98153105990869771</v>
      </c>
      <c r="F39" s="33">
        <v>26.206874589999998</v>
      </c>
      <c r="G39" s="26">
        <f t="shared" si="1"/>
        <v>9.3540429135730314E-3</v>
      </c>
      <c r="H39" s="26">
        <f t="shared" si="3"/>
        <v>0.94706652252228041</v>
      </c>
      <c r="I39" s="10">
        <f t="shared" si="4"/>
        <v>10580.086633023819</v>
      </c>
    </row>
    <row r="40" spans="2:9" ht="17.100000000000001" customHeight="1">
      <c r="B40" s="38" t="s">
        <v>42</v>
      </c>
      <c r="C40" s="5">
        <v>3667</v>
      </c>
      <c r="D40" s="22">
        <f t="shared" si="0"/>
        <v>4.2945848646040478E-3</v>
      </c>
      <c r="E40" s="23">
        <f t="shared" si="2"/>
        <v>0.98582564477330181</v>
      </c>
      <c r="F40" s="34">
        <v>35.253013769999995</v>
      </c>
      <c r="G40" s="22">
        <f t="shared" si="1"/>
        <v>1.2582889367631418E-2</v>
      </c>
      <c r="H40" s="22">
        <f t="shared" si="3"/>
        <v>0.95964941188991182</v>
      </c>
      <c r="I40" s="6">
        <f t="shared" si="4"/>
        <v>9613.5843386964807</v>
      </c>
    </row>
    <row r="41" spans="2:9" ht="17.100000000000001" customHeight="1">
      <c r="B41" s="38" t="s">
        <v>43</v>
      </c>
      <c r="C41" s="5">
        <v>2534</v>
      </c>
      <c r="D41" s="22">
        <f t="shared" si="0"/>
        <v>2.967678769268246E-3</v>
      </c>
      <c r="E41" s="23">
        <f t="shared" si="2"/>
        <v>0.9887933235425701</v>
      </c>
      <c r="F41" s="34">
        <v>23.351549269999985</v>
      </c>
      <c r="G41" s="22">
        <f t="shared" si="1"/>
        <v>8.3348891230755062E-3</v>
      </c>
      <c r="H41" s="22">
        <f t="shared" si="3"/>
        <v>0.96798430101298738</v>
      </c>
      <c r="I41" s="6">
        <f t="shared" si="4"/>
        <v>9215.2917403314859</v>
      </c>
    </row>
    <row r="42" spans="2:9" ht="17.100000000000001" customHeight="1">
      <c r="B42" s="38" t="s">
        <v>44</v>
      </c>
      <c r="C42" s="5">
        <v>1891</v>
      </c>
      <c r="D42" s="22">
        <f t="shared" si="0"/>
        <v>2.2146332094263033E-3</v>
      </c>
      <c r="E42" s="23">
        <f t="shared" si="2"/>
        <v>0.99100795675199638</v>
      </c>
      <c r="F42" s="34">
        <v>19.510932269999994</v>
      </c>
      <c r="G42" s="22">
        <f t="shared" si="1"/>
        <v>6.9640543022645432E-3</v>
      </c>
      <c r="H42" s="22">
        <f t="shared" si="3"/>
        <v>0.97494835531525192</v>
      </c>
      <c r="I42" s="6">
        <f t="shared" si="4"/>
        <v>10317.785441565307</v>
      </c>
    </row>
    <row r="43" spans="2:9" ht="17.100000000000001" customHeight="1">
      <c r="B43" s="38" t="s">
        <v>45</v>
      </c>
      <c r="C43" s="5">
        <v>1386</v>
      </c>
      <c r="D43" s="22">
        <f t="shared" si="0"/>
        <v>1.6232055146826318E-3</v>
      </c>
      <c r="E43" s="23">
        <f t="shared" si="2"/>
        <v>0.99263116226667902</v>
      </c>
      <c r="F43" s="34">
        <v>13.850054970000008</v>
      </c>
      <c r="G43" s="22">
        <f t="shared" si="1"/>
        <v>4.943512363513986E-3</v>
      </c>
      <c r="H43" s="22">
        <f t="shared" si="3"/>
        <v>0.9798918676787659</v>
      </c>
      <c r="I43" s="6">
        <f t="shared" si="4"/>
        <v>9992.8246536796596</v>
      </c>
    </row>
    <row r="44" spans="2:9" ht="17.100000000000001" customHeight="1">
      <c r="B44" s="39" t="s">
        <v>46</v>
      </c>
      <c r="C44" s="7">
        <v>1045</v>
      </c>
      <c r="D44" s="24">
        <f t="shared" si="0"/>
        <v>1.2238454277369048E-3</v>
      </c>
      <c r="E44" s="25">
        <f t="shared" si="2"/>
        <v>0.99385500769441593</v>
      </c>
      <c r="F44" s="32">
        <v>9.702112829999999</v>
      </c>
      <c r="G44" s="24">
        <f t="shared" si="1"/>
        <v>3.462983708815752E-3</v>
      </c>
      <c r="H44" s="24">
        <f t="shared" si="3"/>
        <v>0.98335485138758161</v>
      </c>
      <c r="I44" s="8">
        <f t="shared" si="4"/>
        <v>9284.3184976076536</v>
      </c>
    </row>
    <row r="45" spans="2:9" ht="17.100000000000001" customHeight="1">
      <c r="B45" s="40" t="s">
        <v>47</v>
      </c>
      <c r="C45" s="9">
        <v>787</v>
      </c>
      <c r="D45" s="26">
        <f t="shared" si="0"/>
        <v>9.2169028864013791E-4</v>
      </c>
      <c r="E45" s="27">
        <f t="shared" si="2"/>
        <v>0.99477669798305601</v>
      </c>
      <c r="F45" s="33">
        <v>7.2943397599999997</v>
      </c>
      <c r="G45" s="26">
        <f t="shared" si="1"/>
        <v>2.6035751385347478E-3</v>
      </c>
      <c r="H45" s="26">
        <f t="shared" si="3"/>
        <v>0.98595842652611632</v>
      </c>
      <c r="I45" s="6">
        <f t="shared" si="4"/>
        <v>9268.5384498094027</v>
      </c>
    </row>
    <row r="46" spans="2:9" ht="17.100000000000001" customHeight="1">
      <c r="B46" s="38" t="s">
        <v>48</v>
      </c>
      <c r="C46" s="5">
        <v>1781</v>
      </c>
      <c r="D46" s="22">
        <f t="shared" si="0"/>
        <v>2.0858073749276821E-3</v>
      </c>
      <c r="E46" s="23">
        <f t="shared" si="2"/>
        <v>0.99686250535798371</v>
      </c>
      <c r="F46" s="34">
        <v>16.696992979999994</v>
      </c>
      <c r="G46" s="22">
        <f t="shared" si="1"/>
        <v>5.9596724640390477E-3</v>
      </c>
      <c r="H46" s="22">
        <f t="shared" si="3"/>
        <v>0.99191809899015537</v>
      </c>
      <c r="I46" s="6">
        <f t="shared" si="4"/>
        <v>9375.0662436833209</v>
      </c>
    </row>
    <row r="47" spans="2:9" ht="17.100000000000001" customHeight="1">
      <c r="B47" s="38" t="s">
        <v>49</v>
      </c>
      <c r="C47" s="5">
        <v>871</v>
      </c>
      <c r="D47" s="22">
        <f t="shared" si="0"/>
        <v>1.0200663804390852E-3</v>
      </c>
      <c r="E47" s="23">
        <f t="shared" si="2"/>
        <v>0.99788257173842276</v>
      </c>
      <c r="F47" s="34">
        <v>7.8140814399999936</v>
      </c>
      <c r="G47" s="22">
        <f t="shared" si="1"/>
        <v>2.7890869958146543E-3</v>
      </c>
      <c r="H47" s="22">
        <f t="shared" si="3"/>
        <v>0.99470718598597008</v>
      </c>
      <c r="I47" s="6">
        <f t="shared" si="4"/>
        <v>8971.3908610792114</v>
      </c>
    </row>
    <row r="48" spans="2:9" ht="17.100000000000001" customHeight="1">
      <c r="B48" s="38" t="s">
        <v>50</v>
      </c>
      <c r="C48" s="5">
        <v>508</v>
      </c>
      <c r="D48" s="22">
        <f t="shared" si="0"/>
        <v>5.949411265936341E-4</v>
      </c>
      <c r="E48" s="23">
        <f t="shared" si="2"/>
        <v>0.9984775128650164</v>
      </c>
      <c r="F48" s="34">
        <v>5.1251754000000007</v>
      </c>
      <c r="G48" s="22">
        <f t="shared" si="1"/>
        <v>1.8293333860376533E-3</v>
      </c>
      <c r="H48" s="22">
        <f t="shared" si="3"/>
        <v>0.99653651937200771</v>
      </c>
      <c r="I48" s="6">
        <f t="shared" si="4"/>
        <v>10088.927952755907</v>
      </c>
    </row>
    <row r="49" spans="2:9" ht="17.100000000000001" customHeight="1">
      <c r="B49" s="38" t="s">
        <v>51</v>
      </c>
      <c r="C49" s="5">
        <v>276</v>
      </c>
      <c r="D49" s="22">
        <f t="shared" si="0"/>
        <v>3.2323573019654137E-4</v>
      </c>
      <c r="E49" s="23">
        <f t="shared" si="2"/>
        <v>0.99880074859521295</v>
      </c>
      <c r="F49" s="34">
        <v>2.4892058999999991</v>
      </c>
      <c r="G49" s="22">
        <f t="shared" si="1"/>
        <v>8.8847446227731093E-4</v>
      </c>
      <c r="H49" s="22">
        <f t="shared" si="3"/>
        <v>0.99742499383428507</v>
      </c>
      <c r="I49" s="6">
        <f t="shared" si="4"/>
        <v>9018.8619565217359</v>
      </c>
    </row>
    <row r="50" spans="2:9" ht="17.100000000000001" customHeight="1">
      <c r="B50" s="39" t="s">
        <v>52</v>
      </c>
      <c r="C50" s="7">
        <v>191</v>
      </c>
      <c r="D50" s="24">
        <f t="shared" si="0"/>
        <v>2.2368849444760655E-4</v>
      </c>
      <c r="E50" s="25">
        <f t="shared" si="2"/>
        <v>0.9990244370896606</v>
      </c>
      <c r="F50" s="32">
        <v>1.2658736100000003</v>
      </c>
      <c r="G50" s="24">
        <f t="shared" si="1"/>
        <v>4.5182938661514067E-4</v>
      </c>
      <c r="H50" s="24">
        <f t="shared" si="3"/>
        <v>0.99787682322090021</v>
      </c>
      <c r="I50" s="6">
        <f t="shared" si="4"/>
        <v>6627.6105235602108</v>
      </c>
    </row>
    <row r="51" spans="2:9" ht="17.100000000000001" customHeight="1">
      <c r="B51" s="38" t="s">
        <v>53</v>
      </c>
      <c r="C51" s="5">
        <v>146</v>
      </c>
      <c r="D51" s="22">
        <f t="shared" si="0"/>
        <v>1.7098701669817043E-4</v>
      </c>
      <c r="E51" s="23">
        <f t="shared" si="2"/>
        <v>0.99919542410635875</v>
      </c>
      <c r="F51" s="34">
        <v>0.86978482000000035</v>
      </c>
      <c r="G51" s="22">
        <f t="shared" si="1"/>
        <v>3.1045306466872359E-4</v>
      </c>
      <c r="H51" s="22">
        <f t="shared" si="3"/>
        <v>0.99818727628556891</v>
      </c>
      <c r="I51" s="10">
        <f t="shared" si="4"/>
        <v>5957.4302739726045</v>
      </c>
    </row>
    <row r="52" spans="2:9" ht="17.100000000000001" customHeight="1">
      <c r="B52" s="38" t="s">
        <v>54</v>
      </c>
      <c r="C52" s="5">
        <v>315</v>
      </c>
      <c r="D52" s="22">
        <f t="shared" si="0"/>
        <v>3.6891034424605263E-4</v>
      </c>
      <c r="E52" s="23">
        <f t="shared" si="2"/>
        <v>0.99956433445060477</v>
      </c>
      <c r="F52" s="34">
        <v>2.52625375</v>
      </c>
      <c r="G52" s="22">
        <f t="shared" si="1"/>
        <v>9.0169798412710297E-4</v>
      </c>
      <c r="H52" s="22">
        <f t="shared" si="3"/>
        <v>0.99908897426969601</v>
      </c>
      <c r="I52" s="6">
        <f t="shared" si="4"/>
        <v>8019.8531746031749</v>
      </c>
    </row>
    <row r="53" spans="2:9" ht="17.100000000000001" customHeight="1">
      <c r="B53" s="38" t="s">
        <v>55</v>
      </c>
      <c r="C53" s="5">
        <v>130</v>
      </c>
      <c r="D53" s="22">
        <f t="shared" si="0"/>
        <v>1.5224871349837094E-4</v>
      </c>
      <c r="E53" s="23">
        <f t="shared" si="2"/>
        <v>0.99971658316410317</v>
      </c>
      <c r="F53" s="34">
        <v>0.87335837000000016</v>
      </c>
      <c r="G53" s="22">
        <f t="shared" si="1"/>
        <v>3.1172857502914452E-4</v>
      </c>
      <c r="H53" s="22">
        <f t="shared" si="3"/>
        <v>0.99940070284472515</v>
      </c>
      <c r="I53" s="6">
        <f t="shared" si="4"/>
        <v>6718.1413076923081</v>
      </c>
    </row>
    <row r="54" spans="2:9" ht="17.100000000000001" customHeight="1">
      <c r="B54" s="38" t="s">
        <v>56</v>
      </c>
      <c r="C54" s="5">
        <v>77</v>
      </c>
      <c r="D54" s="22">
        <f t="shared" si="0"/>
        <v>9.0178084149035101E-5</v>
      </c>
      <c r="E54" s="23">
        <f t="shared" si="2"/>
        <v>0.99980676124825218</v>
      </c>
      <c r="F54" s="34">
        <v>0.38206957999999996</v>
      </c>
      <c r="G54" s="22">
        <f t="shared" si="1"/>
        <v>1.3637243292851674E-4</v>
      </c>
      <c r="H54" s="22">
        <f t="shared" si="3"/>
        <v>0.99953707527765367</v>
      </c>
      <c r="I54" s="6">
        <f t="shared" si="4"/>
        <v>4961.9425974025971</v>
      </c>
    </row>
    <row r="55" spans="2:9" ht="17.100000000000001" customHeight="1" thickBot="1">
      <c r="B55" s="41" t="s">
        <v>57</v>
      </c>
      <c r="C55" s="11">
        <v>165</v>
      </c>
      <c r="D55" s="28">
        <f t="shared" si="0"/>
        <v>1.9323875174793236E-4</v>
      </c>
      <c r="E55" s="23">
        <f t="shared" si="2"/>
        <v>1.0000000000000002</v>
      </c>
      <c r="F55" s="35">
        <v>1.296959</v>
      </c>
      <c r="G55" s="28">
        <f t="shared" si="1"/>
        <v>4.6292472234647981E-4</v>
      </c>
      <c r="H55" s="22">
        <f t="shared" si="3"/>
        <v>1.0000000000000002</v>
      </c>
      <c r="I55" s="6">
        <f t="shared" si="4"/>
        <v>7860.3575757575754</v>
      </c>
    </row>
    <row r="56" spans="2:9" ht="17.100000000000001" customHeight="1" thickTop="1" thickBot="1">
      <c r="B56" s="12" t="s">
        <v>8</v>
      </c>
      <c r="C56" s="13">
        <v>853866</v>
      </c>
      <c r="D56" s="14">
        <f t="shared" si="0"/>
        <v>1</v>
      </c>
      <c r="E56" s="15"/>
      <c r="F56" s="36">
        <v>2801.662856599999</v>
      </c>
      <c r="G56" s="14">
        <f t="shared" si="1"/>
        <v>1</v>
      </c>
      <c r="H56" s="15"/>
      <c r="I56" s="16">
        <f>F56*10^6/C56</f>
        <v>3281.150504411698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2019-09-19T14:44:57Z</dcterms:modified>
</cp:coreProperties>
</file>