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4" sheetId="213" r:id="rId1"/>
  </sheets>
  <definedNames>
    <definedName name="_xlnm.Print_Area" localSheetId="0">I.14!$A$2:$E$56</definedName>
  </definedNames>
  <calcPr calcId="162913"/>
</workbook>
</file>

<file path=xl/calcChain.xml><?xml version="1.0" encoding="utf-8"?>
<calcChain xmlns="http://schemas.openxmlformats.org/spreadsheetml/2006/main">
  <c r="D9" i="213" l="1"/>
  <c r="E9" i="213" s="1"/>
  <c r="D10" i="213"/>
  <c r="D11" i="213"/>
  <c r="D12" i="213"/>
  <c r="D13" i="213"/>
  <c r="D14" i="213"/>
  <c r="D15" i="213"/>
  <c r="D16" i="213"/>
  <c r="D17" i="213"/>
  <c r="D18" i="213"/>
  <c r="D19" i="213"/>
  <c r="D20" i="213"/>
  <c r="D21" i="213"/>
  <c r="D22" i="213"/>
  <c r="D23" i="213"/>
  <c r="D24" i="213"/>
  <c r="D25" i="213"/>
  <c r="D26" i="213"/>
  <c r="D27" i="213"/>
  <c r="D28" i="213"/>
  <c r="D29" i="213"/>
  <c r="D30" i="213"/>
  <c r="D31" i="213"/>
  <c r="D32" i="213"/>
  <c r="D33" i="213"/>
  <c r="D34" i="213"/>
  <c r="D35" i="213"/>
  <c r="D36" i="213"/>
  <c r="D37" i="213"/>
  <c r="D38" i="213"/>
  <c r="D39" i="213"/>
  <c r="D40" i="213"/>
  <c r="D41" i="213"/>
  <c r="D42" i="213"/>
  <c r="D43" i="213"/>
  <c r="D44" i="213"/>
  <c r="D45" i="213"/>
  <c r="D46" i="213"/>
  <c r="D47" i="213"/>
  <c r="D48" i="213"/>
  <c r="D49" i="213"/>
  <c r="D50" i="213"/>
  <c r="D51" i="213"/>
  <c r="D52" i="213"/>
  <c r="D53" i="213"/>
  <c r="D54" i="213"/>
  <c r="D55" i="213"/>
  <c r="D56" i="213"/>
  <c r="E10" i="213" l="1"/>
  <c r="E11" i="213" s="1"/>
  <c r="E12" i="213" s="1"/>
  <c r="E13" i="213" s="1"/>
  <c r="E14" i="213" s="1"/>
  <c r="E15" i="213" s="1"/>
  <c r="E16" i="213" s="1"/>
  <c r="E17" i="213" s="1"/>
  <c r="E18" i="213" s="1"/>
  <c r="E19" i="213" s="1"/>
  <c r="E20" i="213" s="1"/>
  <c r="E21" i="213" s="1"/>
  <c r="E22" i="213" s="1"/>
  <c r="E23" i="213" s="1"/>
  <c r="E24" i="213" s="1"/>
  <c r="E25" i="213" s="1"/>
  <c r="E26" i="213" s="1"/>
  <c r="E27" i="213" s="1"/>
  <c r="E28" i="213" s="1"/>
  <c r="E29" i="213" s="1"/>
  <c r="E30" i="213" s="1"/>
  <c r="E31" i="213" s="1"/>
  <c r="E32" i="213" s="1"/>
  <c r="E33" i="213" s="1"/>
  <c r="E34" i="213" s="1"/>
  <c r="E35" i="213" s="1"/>
  <c r="E36" i="213" s="1"/>
  <c r="E37" i="213" s="1"/>
  <c r="E38" i="213" s="1"/>
  <c r="E39" i="213" s="1"/>
  <c r="E40" i="213" s="1"/>
  <c r="E41" i="213" s="1"/>
  <c r="E42" i="213" s="1"/>
  <c r="E43" i="213" s="1"/>
  <c r="E44" i="213" s="1"/>
  <c r="E45" i="213" s="1"/>
  <c r="E46" i="213" s="1"/>
  <c r="E47" i="213" s="1"/>
  <c r="E48" i="213" s="1"/>
  <c r="E49" i="213" s="1"/>
  <c r="E50" i="213" s="1"/>
  <c r="E51" i="213" s="1"/>
  <c r="E52" i="213" s="1"/>
  <c r="E53" i="213" s="1"/>
  <c r="E54" i="213" s="1"/>
  <c r="E55" i="213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<sst xmlns="http://schemas.openxmlformats.org/spreadsheetml/2006/main" count="61" uniqueCount="61">
  <si>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</si>
  <si>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</si>
  <si>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</si>
  <si>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</si>
  <si>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</si>
  <si>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</si>
  <si>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</si>
  <si>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</si>
  <si>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</si>
  <si>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</si>
  <si>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</si>
  <si>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</si>
  <si>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</si>
  <si>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</si>
  <si>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</si>
  <si>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</si>
  <si>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</si>
  <si>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</si>
  <si>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</si>
  <si>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</si>
  <si>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</si>
  <si>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</si>
  <si>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</si>
  <si>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</si>
  <si>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</si>
  <si>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</si>
  <si>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</si>
  <si>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</si>
  <si>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</si>
  <si>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</si>
  <si>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</si>
  <si>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</si>
  <si>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</si>
  <si>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</si>
  <si>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</si>
  <si>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</si>
  <si>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</si>
  <si>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</si>
  <si>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</si>
  <si>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</si>
  <si>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</si>
  <si>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</si>
  <si>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</si>
  <si>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</si>
  <si>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</si>
  <si>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</si>
  <si>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</si>
  <si>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</si>
  <si>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</si>
  <si>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</si>
  <si>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</si>
  <si>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</si>
  <si>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</si>
  <si>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</si>
  <si>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</si>
  <si>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</si>
  <si>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</si>
  <si>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</si>
  <si>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I.14. TOTAL RENDIMIENTOS DE ACTIVIDADES ECONÓMICAS</t>
  </si>
  <si>
    <t>(millones euros)</t>
  </si>
  <si>
    <t>IRPF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</si>
</sst>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5" fillId="0" borderId="32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5" fillId="0" borderId="18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6" fontId="5" fillId="0" borderId="24" xfId="0" applyNumberFormat="1" applyFont="1" applyBorder="1" applyAlignment="1">
      <alignment horizontal="right" vertical="center" indent="1"/>
    </xf>
    <xf numFmtId="166" fontId="6" fillId="2" borderId="35" xfId="0" applyNumberFormat="1" applyFont="1" applyFill="1" applyBorder="1" applyAlignment="1" applyProtection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E59"/>
  <sheetViews>
    <sheetView showGridLines="0" showRowColHeaders="0" tabSelected="1" defaultGridColor="0" colorId="22" zoomScale="75" zoomScaleNormal="75" workbookViewId="0">
      <selection activeCell="B4" sqref="B4:E4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16384" width="9.6640625" style="1"/>
  </cols>
  <sheetData>
    <row r="1" spans="2:5" ht="15.95" customHeight="1" thickBot="1"/>
    <row r="2" spans="2:5" ht="18" customHeight="1" thickTop="1" thickBot="1">
      <c r="B2" s="46" t="s">
        <v>60</v>
      </c>
      <c r="C2" s="47"/>
      <c r="D2" s="47"/>
      <c r="E2" s="48"/>
    </row>
    <row r="3" spans="2:5" ht="9.9499999999999993" customHeight="1" thickTop="1" thickBot="1"/>
    <row r="4" spans="2:5" s="5" customFormat="1" ht="20.100000000000001" customHeight="1" thickTop="1" thickBot="1">
      <c r="B4" s="49" t="s">
        <v>58</v>
      </c>
      <c r="C4" s="50"/>
      <c r="D4" s="50"/>
      <c r="E4" s="51"/>
    </row>
    <row r="5" spans="2:5" ht="19.5" customHeight="1" thickTop="1">
      <c r="B5" s="36" t="s">
        <v>56</v>
      </c>
      <c r="C5" s="40" t="s">
        <v>0</v>
      </c>
      <c r="D5" s="41"/>
      <c r="E5" s="42"/>
    </row>
    <row r="6" spans="2:5" ht="17.100000000000001" customHeight="1">
      <c r="B6" s="37" t="s">
        <v>57</v>
      </c>
      <c r="C6" s="31" t="s">
        <v>2</v>
      </c>
      <c r="D6" s="34" t="s">
        <v>1</v>
      </c>
      <c r="E6" s="44"/>
    </row>
    <row r="7" spans="2:5" ht="17.100000000000001" customHeight="1">
      <c r="B7" s="38" t="s">
        <v>8</v>
      </c>
      <c r="C7" s="32" t="s">
        <v>59</v>
      </c>
      <c r="D7" s="35" t="s">
        <v>3</v>
      </c>
      <c r="E7" s="45"/>
    </row>
    <row r="8" spans="2:5" ht="19.5" customHeight="1">
      <c r="B8" s="39"/>
      <c r="C8" s="33" t="s">
        <v>5</v>
      </c>
      <c r="D8" s="30" t="s">
        <v>4</v>
      </c>
      <c r="E8" s="43" t="s">
        <v>7</v>
      </c>
    </row>
    <row r="9" spans="2:5" ht="17.100000000000001" customHeight="1">
      <c r="B9" s="25" t="s">
        <v>9</v>
      </c>
      <c r="C9" s="17">
        <v>-1100.201980890002</v>
      </c>
      <c r="D9" s="8">
        <f t="shared" ref="D9:D56" si="0">C9/$C$56</f>
        <v>-3.8018012652405932E-2</v>
      </c>
      <c r="E9" s="13">
        <f>D9</f>
        <v>-3.8018012652405932E-2</v>
      </c>
    </row>
    <row r="10" spans="2:5" ht="17.100000000000001" customHeight="1">
      <c r="B10" s="26" t="s">
        <v>10</v>
      </c>
      <c r="C10" s="7">
        <v>36.143514339999967</v>
      </c>
      <c r="D10" s="9">
        <f t="shared" si="0"/>
        <v>1.2489566546398691E-3</v>
      </c>
      <c r="E10" s="14">
        <f t="shared" ref="E10:E55" si="1">D10+E9</f>
        <v>-3.6769055997766059E-2</v>
      </c>
    </row>
    <row r="11" spans="2:5" ht="17.100000000000001" customHeight="1">
      <c r="B11" s="26" t="s">
        <v>11</v>
      </c>
      <c r="C11" s="7">
        <v>189.44885215000002</v>
      </c>
      <c r="D11" s="9">
        <f t="shared" si="0"/>
        <v>6.5464969006837148E-3</v>
      </c>
      <c r="E11" s="14">
        <f t="shared" si="1"/>
        <v>-3.0222559097082345E-2</v>
      </c>
    </row>
    <row r="12" spans="2:5" ht="17.100000000000001" customHeight="1">
      <c r="B12" s="26" t="s">
        <v>12</v>
      </c>
      <c r="C12" s="7">
        <v>385.78047723000009</v>
      </c>
      <c r="D12" s="9">
        <f t="shared" si="0"/>
        <v>1.3330831355636058E-2</v>
      </c>
      <c r="E12" s="14">
        <f t="shared" si="1"/>
        <v>-1.6891727741446289E-2</v>
      </c>
    </row>
    <row r="13" spans="2:5" ht="17.100000000000001" customHeight="1">
      <c r="B13" s="26" t="s">
        <v>13</v>
      </c>
      <c r="C13" s="7">
        <v>579.74117335000039</v>
      </c>
      <c r="D13" s="9">
        <f t="shared" si="0"/>
        <v>2.003323721132674E-2</v>
      </c>
      <c r="E13" s="14">
        <f t="shared" si="1"/>
        <v>3.1415094698804512E-3</v>
      </c>
    </row>
    <row r="14" spans="2:5" ht="17.100000000000001" customHeight="1">
      <c r="B14" s="27" t="s">
        <v>14</v>
      </c>
      <c r="C14" s="18">
        <v>642.11669220000044</v>
      </c>
      <c r="D14" s="10">
        <f t="shared" si="0"/>
        <v>2.2188653494908922E-2</v>
      </c>
      <c r="E14" s="15">
        <f t="shared" si="1"/>
        <v>2.5330162964789373E-2</v>
      </c>
    </row>
    <row r="15" spans="2:5" ht="17.100000000000001" customHeight="1">
      <c r="B15" s="26" t="s">
        <v>15</v>
      </c>
      <c r="C15" s="7">
        <v>679.4754645200004</v>
      </c>
      <c r="D15" s="9">
        <f t="shared" si="0"/>
        <v>2.3479603978011274E-2</v>
      </c>
      <c r="E15" s="14">
        <f t="shared" si="1"/>
        <v>4.8809766942800648E-2</v>
      </c>
    </row>
    <row r="16" spans="2:5" ht="17.100000000000001" customHeight="1">
      <c r="B16" s="26" t="s">
        <v>16</v>
      </c>
      <c r="C16" s="7">
        <v>733.02912794000042</v>
      </c>
      <c r="D16" s="9">
        <f t="shared" si="0"/>
        <v>2.5330176771778866E-2</v>
      </c>
      <c r="E16" s="14">
        <f t="shared" si="1"/>
        <v>7.413994371457952E-2</v>
      </c>
    </row>
    <row r="17" spans="2:5" ht="17.100000000000001" customHeight="1">
      <c r="B17" s="26" t="s">
        <v>17</v>
      </c>
      <c r="C17" s="7">
        <v>753.1644496400005</v>
      </c>
      <c r="D17" s="9">
        <f t="shared" si="0"/>
        <v>2.6025962571520487E-2</v>
      </c>
      <c r="E17" s="14">
        <f t="shared" si="1"/>
        <v>0.1001659062861</v>
      </c>
    </row>
    <row r="18" spans="2:5" ht="17.100000000000001" customHeight="1">
      <c r="B18" s="26" t="s">
        <v>18</v>
      </c>
      <c r="C18" s="7">
        <v>1047.8064031199999</v>
      </c>
      <c r="D18" s="9">
        <f t="shared" si="0"/>
        <v>3.6207458069529561E-2</v>
      </c>
      <c r="E18" s="14">
        <f t="shared" si="1"/>
        <v>0.13637336435562958</v>
      </c>
    </row>
    <row r="19" spans="2:5" ht="17.100000000000001" customHeight="1">
      <c r="B19" s="26" t="s">
        <v>19</v>
      </c>
      <c r="C19" s="7">
        <v>1030.7578663299992</v>
      </c>
      <c r="D19" s="9">
        <f t="shared" si="0"/>
        <v>3.5618337618334828E-2</v>
      </c>
      <c r="E19" s="14">
        <f t="shared" si="1"/>
        <v>0.17199170197396441</v>
      </c>
    </row>
    <row r="20" spans="2:5" ht="17.100000000000001" customHeight="1">
      <c r="B20" s="27" t="s">
        <v>20</v>
      </c>
      <c r="C20" s="18">
        <v>1000.307974530001</v>
      </c>
      <c r="D20" s="10">
        <f t="shared" si="0"/>
        <v>3.4566126849926423E-2</v>
      </c>
      <c r="E20" s="15">
        <f t="shared" si="1"/>
        <v>0.20655782882389084</v>
      </c>
    </row>
    <row r="21" spans="2:5" ht="17.100000000000001" customHeight="1">
      <c r="B21" s="28" t="s">
        <v>21</v>
      </c>
      <c r="C21" s="19">
        <v>943.71956996999961</v>
      </c>
      <c r="D21" s="11">
        <f t="shared" si="0"/>
        <v>3.2610687105306749E-2</v>
      </c>
      <c r="E21" s="16">
        <f t="shared" si="1"/>
        <v>0.23916851592919758</v>
      </c>
    </row>
    <row r="22" spans="2:5" ht="17.100000000000001" customHeight="1">
      <c r="B22" s="26" t="s">
        <v>22</v>
      </c>
      <c r="C22" s="7">
        <v>894.29195957999991</v>
      </c>
      <c r="D22" s="9">
        <f t="shared" si="0"/>
        <v>3.0902692073644399E-2</v>
      </c>
      <c r="E22" s="14">
        <f t="shared" si="1"/>
        <v>0.27007120800284196</v>
      </c>
    </row>
    <row r="23" spans="2:5" ht="17.100000000000001" customHeight="1">
      <c r="B23" s="26" t="s">
        <v>23</v>
      </c>
      <c r="C23" s="7">
        <v>835.56690716999969</v>
      </c>
      <c r="D23" s="9">
        <f t="shared" si="0"/>
        <v>2.8873419427061332E-2</v>
      </c>
      <c r="E23" s="14">
        <f t="shared" si="1"/>
        <v>0.2989446274299033</v>
      </c>
    </row>
    <row r="24" spans="2:5" ht="17.100000000000001" customHeight="1">
      <c r="B24" s="26" t="s">
        <v>24</v>
      </c>
      <c r="C24" s="7">
        <v>760.62138776000018</v>
      </c>
      <c r="D24" s="9">
        <f t="shared" si="0"/>
        <v>2.6283640682193424E-2</v>
      </c>
      <c r="E24" s="14">
        <f t="shared" si="1"/>
        <v>0.32522826811209671</v>
      </c>
    </row>
    <row r="25" spans="2:5" ht="17.100000000000001" customHeight="1">
      <c r="B25" s="26" t="s">
        <v>25</v>
      </c>
      <c r="C25" s="7">
        <v>706.84832994999931</v>
      </c>
      <c r="D25" s="9">
        <f t="shared" si="0"/>
        <v>2.4425486608951882E-2</v>
      </c>
      <c r="E25" s="14">
        <f t="shared" si="1"/>
        <v>0.34965375472104859</v>
      </c>
    </row>
    <row r="26" spans="2:5" ht="17.100000000000001" customHeight="1">
      <c r="B26" s="27" t="s">
        <v>26</v>
      </c>
      <c r="C26" s="20">
        <v>651.72345827000004</v>
      </c>
      <c r="D26" s="10">
        <f t="shared" si="0"/>
        <v>2.252061995228841E-2</v>
      </c>
      <c r="E26" s="15">
        <f t="shared" si="1"/>
        <v>0.37217437467333703</v>
      </c>
    </row>
    <row r="27" spans="2:5" ht="17.100000000000001" customHeight="1">
      <c r="B27" s="28" t="s">
        <v>27</v>
      </c>
      <c r="C27" s="21">
        <v>606.23792587999947</v>
      </c>
      <c r="D27" s="11">
        <f t="shared" si="0"/>
        <v>2.0948845336407809E-2</v>
      </c>
      <c r="E27" s="16">
        <f t="shared" si="1"/>
        <v>0.39312322000974481</v>
      </c>
    </row>
    <row r="28" spans="2:5" ht="17.100000000000001" customHeight="1">
      <c r="B28" s="26" t="s">
        <v>28</v>
      </c>
      <c r="C28" s="22">
        <v>567.42878161000033</v>
      </c>
      <c r="D28" s="9">
        <f t="shared" si="0"/>
        <v>1.9607776547663835E-2</v>
      </c>
      <c r="E28" s="14">
        <f t="shared" si="1"/>
        <v>0.41273099655740864</v>
      </c>
    </row>
    <row r="29" spans="2:5" ht="17.100000000000001" customHeight="1">
      <c r="B29" s="26" t="s">
        <v>29</v>
      </c>
      <c r="C29" s="22">
        <v>536.23921655999982</v>
      </c>
      <c r="D29" s="9">
        <f t="shared" si="0"/>
        <v>1.8530006011625771E-2</v>
      </c>
      <c r="E29" s="14">
        <f t="shared" si="1"/>
        <v>0.43126100256903444</v>
      </c>
    </row>
    <row r="30" spans="2:5" ht="17.100000000000001" customHeight="1">
      <c r="B30" s="26" t="s">
        <v>30</v>
      </c>
      <c r="C30" s="22">
        <v>988.93966565999881</v>
      </c>
      <c r="D30" s="9">
        <f t="shared" si="0"/>
        <v>3.4173289427377358E-2</v>
      </c>
      <c r="E30" s="14">
        <f t="shared" si="1"/>
        <v>0.46543429199641179</v>
      </c>
    </row>
    <row r="31" spans="2:5" ht="17.100000000000001" customHeight="1">
      <c r="B31" s="26" t="s">
        <v>31</v>
      </c>
      <c r="C31" s="22">
        <v>898.23765052000078</v>
      </c>
      <c r="D31" s="9">
        <f t="shared" si="0"/>
        <v>3.1039037336318884E-2</v>
      </c>
      <c r="E31" s="14">
        <f t="shared" si="1"/>
        <v>0.4964733293327307</v>
      </c>
    </row>
    <row r="32" spans="2:5" ht="17.100000000000001" customHeight="1">
      <c r="B32" s="27" t="s">
        <v>32</v>
      </c>
      <c r="C32" s="20">
        <v>800.57080820000033</v>
      </c>
      <c r="D32" s="10">
        <f t="shared" si="0"/>
        <v>2.7664112266616119E-2</v>
      </c>
      <c r="E32" s="15">
        <f t="shared" si="1"/>
        <v>0.52413744159934683</v>
      </c>
    </row>
    <row r="33" spans="2:5" ht="17.100000000000001" customHeight="1">
      <c r="B33" s="28" t="s">
        <v>33</v>
      </c>
      <c r="C33" s="21">
        <v>713.32669242000065</v>
      </c>
      <c r="D33" s="11">
        <f t="shared" si="0"/>
        <v>2.4649349563781453E-2</v>
      </c>
      <c r="E33" s="16">
        <f t="shared" si="1"/>
        <v>0.54878679116312834</v>
      </c>
    </row>
    <row r="34" spans="2:5" ht="17.100000000000001" customHeight="1">
      <c r="B34" s="26" t="s">
        <v>34</v>
      </c>
      <c r="C34" s="22">
        <v>646.48051735999968</v>
      </c>
      <c r="D34" s="9">
        <f t="shared" si="0"/>
        <v>2.2339447588200348E-2</v>
      </c>
      <c r="E34" s="14">
        <f t="shared" si="1"/>
        <v>0.57112623875132873</v>
      </c>
    </row>
    <row r="35" spans="2:5" ht="17.100000000000001" customHeight="1">
      <c r="B35" s="26" t="s">
        <v>35</v>
      </c>
      <c r="C35" s="22">
        <v>583.40509399000007</v>
      </c>
      <c r="D35" s="9">
        <f t="shared" si="0"/>
        <v>2.0159845764727301E-2</v>
      </c>
      <c r="E35" s="14">
        <f t="shared" si="1"/>
        <v>0.59128608451605602</v>
      </c>
    </row>
    <row r="36" spans="2:5" ht="17.100000000000001" customHeight="1">
      <c r="B36" s="26" t="s">
        <v>36</v>
      </c>
      <c r="C36" s="22">
        <v>533.34919946999992</v>
      </c>
      <c r="D36" s="9">
        <f t="shared" si="0"/>
        <v>1.8430140070460673E-2</v>
      </c>
      <c r="E36" s="14">
        <f t="shared" si="1"/>
        <v>0.60971622458651664</v>
      </c>
    </row>
    <row r="37" spans="2:5" ht="17.100000000000001" customHeight="1">
      <c r="B37" s="26" t="s">
        <v>37</v>
      </c>
      <c r="C37" s="22">
        <v>493.95032895000043</v>
      </c>
      <c r="D37" s="9">
        <f t="shared" si="0"/>
        <v>1.7068693005342545E-2</v>
      </c>
      <c r="E37" s="14">
        <f t="shared" si="1"/>
        <v>0.62678491759185917</v>
      </c>
    </row>
    <row r="38" spans="2:5" ht="17.100000000000001" customHeight="1">
      <c r="B38" s="27" t="s">
        <v>38</v>
      </c>
      <c r="C38" s="20">
        <v>459.5666119999994</v>
      </c>
      <c r="D38" s="10">
        <f t="shared" si="0"/>
        <v>1.5880547002383678E-2</v>
      </c>
      <c r="E38" s="15">
        <f t="shared" si="1"/>
        <v>0.6426654645942429</v>
      </c>
    </row>
    <row r="39" spans="2:5" ht="17.100000000000001" customHeight="1">
      <c r="B39" s="28" t="s">
        <v>39</v>
      </c>
      <c r="C39" s="21">
        <v>422.20887688000005</v>
      </c>
      <c r="D39" s="11">
        <f t="shared" si="0"/>
        <v>1.4589632360230018E-2</v>
      </c>
      <c r="E39" s="16">
        <f t="shared" si="1"/>
        <v>0.65725509695447293</v>
      </c>
    </row>
    <row r="40" spans="2:5" ht="17.100000000000001" customHeight="1">
      <c r="B40" s="26" t="s">
        <v>40</v>
      </c>
      <c r="C40" s="22">
        <v>744.44271208999953</v>
      </c>
      <c r="D40" s="9">
        <f t="shared" si="0"/>
        <v>2.5724578703570471E-2</v>
      </c>
      <c r="E40" s="14">
        <f t="shared" si="1"/>
        <v>0.68297967565804341</v>
      </c>
    </row>
    <row r="41" spans="2:5" ht="17.100000000000001" customHeight="1">
      <c r="B41" s="26" t="s">
        <v>41</v>
      </c>
      <c r="C41" s="22">
        <v>652.28376765999997</v>
      </c>
      <c r="D41" s="9">
        <f t="shared" si="0"/>
        <v>2.253998171480864E-2</v>
      </c>
      <c r="E41" s="14">
        <f t="shared" si="1"/>
        <v>0.70551965737285205</v>
      </c>
    </row>
    <row r="42" spans="2:5" ht="17.100000000000001" customHeight="1">
      <c r="B42" s="26" t="s">
        <v>42</v>
      </c>
      <c r="C42" s="22">
        <v>565.49844766000012</v>
      </c>
      <c r="D42" s="9">
        <f t="shared" si="0"/>
        <v>1.9541072922503018E-2</v>
      </c>
      <c r="E42" s="14">
        <f t="shared" si="1"/>
        <v>0.72506073029535512</v>
      </c>
    </row>
    <row r="43" spans="2:5" ht="17.100000000000001" customHeight="1">
      <c r="B43" s="26" t="s">
        <v>43</v>
      </c>
      <c r="C43" s="22">
        <v>503.20984454000035</v>
      </c>
      <c r="D43" s="9">
        <f t="shared" si="0"/>
        <v>1.73886600540939E-2</v>
      </c>
      <c r="E43" s="14">
        <f t="shared" si="1"/>
        <v>0.74244939034944901</v>
      </c>
    </row>
    <row r="44" spans="2:5" ht="17.100000000000001" customHeight="1">
      <c r="B44" s="27" t="s">
        <v>44</v>
      </c>
      <c r="C44" s="20">
        <v>444.37079412999987</v>
      </c>
      <c r="D44" s="10">
        <f t="shared" si="0"/>
        <v>1.535544815137274E-2</v>
      </c>
      <c r="E44" s="15">
        <f t="shared" si="1"/>
        <v>0.7578048385008217</v>
      </c>
    </row>
    <row r="45" spans="2:5" ht="17.100000000000001" customHeight="1">
      <c r="B45" s="28" t="s">
        <v>45</v>
      </c>
      <c r="C45" s="21">
        <v>398.4950254799997</v>
      </c>
      <c r="D45" s="11">
        <f t="shared" si="0"/>
        <v>1.3770188732403443E-2</v>
      </c>
      <c r="E45" s="16">
        <f t="shared" si="1"/>
        <v>0.77157502723322513</v>
      </c>
    </row>
    <row r="46" spans="2:5" ht="17.100000000000001" customHeight="1">
      <c r="B46" s="26" t="s">
        <v>46</v>
      </c>
      <c r="C46" s="22">
        <v>1213.4987457299999</v>
      </c>
      <c r="D46" s="9">
        <f t="shared" si="0"/>
        <v>4.1933037269685135E-2</v>
      </c>
      <c r="E46" s="14">
        <f t="shared" si="1"/>
        <v>0.81350806450291024</v>
      </c>
    </row>
    <row r="47" spans="2:5" ht="17.100000000000001" customHeight="1">
      <c r="B47" s="26" t="s">
        <v>47</v>
      </c>
      <c r="C47" s="22">
        <v>829.10749043999908</v>
      </c>
      <c r="D47" s="9">
        <f t="shared" si="0"/>
        <v>2.8650211151459364E-2</v>
      </c>
      <c r="E47" s="14">
        <f t="shared" si="1"/>
        <v>0.84215827565436963</v>
      </c>
    </row>
    <row r="48" spans="2:5" ht="17.100000000000001" customHeight="1">
      <c r="B48" s="26" t="s">
        <v>48</v>
      </c>
      <c r="C48" s="22">
        <v>596.01518797000006</v>
      </c>
      <c r="D48" s="9">
        <f t="shared" si="0"/>
        <v>2.0595593673572051E-2</v>
      </c>
      <c r="E48" s="14">
        <f t="shared" si="1"/>
        <v>0.86275386932794162</v>
      </c>
    </row>
    <row r="49" spans="2:5" ht="17.100000000000001" customHeight="1">
      <c r="B49" s="26" t="s">
        <v>49</v>
      </c>
      <c r="C49" s="22">
        <v>447.81508744000035</v>
      </c>
      <c r="D49" s="9">
        <f t="shared" si="0"/>
        <v>1.5474467375944821E-2</v>
      </c>
      <c r="E49" s="14">
        <f t="shared" si="1"/>
        <v>0.87822833670388645</v>
      </c>
    </row>
    <row r="50" spans="2:5" ht="17.100000000000001" customHeight="1">
      <c r="B50" s="27" t="s">
        <v>50</v>
      </c>
      <c r="C50" s="20">
        <v>364.52544127999994</v>
      </c>
      <c r="D50" s="10">
        <f t="shared" si="0"/>
        <v>1.2596353287326492E-2</v>
      </c>
      <c r="E50" s="15">
        <f t="shared" si="1"/>
        <v>0.89082468999121289</v>
      </c>
    </row>
    <row r="51" spans="2:5" ht="17.100000000000001" customHeight="1">
      <c r="B51" s="26" t="s">
        <v>51</v>
      </c>
      <c r="C51" s="22">
        <v>281.84532102999992</v>
      </c>
      <c r="D51" s="9">
        <f t="shared" si="0"/>
        <v>9.73930166192934E-3</v>
      </c>
      <c r="E51" s="14">
        <f t="shared" si="1"/>
        <v>0.90056399165314227</v>
      </c>
    </row>
    <row r="52" spans="2:5" ht="17.100000000000001" customHeight="1">
      <c r="B52" s="26" t="s">
        <v>52</v>
      </c>
      <c r="C52" s="22">
        <v>861.92214081000009</v>
      </c>
      <c r="D52" s="9">
        <f t="shared" si="0"/>
        <v>2.9784137298312672E-2</v>
      </c>
      <c r="E52" s="14">
        <f t="shared" si="1"/>
        <v>0.93034812895145491</v>
      </c>
    </row>
    <row r="53" spans="2:5" ht="17.100000000000001" customHeight="1">
      <c r="B53" s="26" t="s">
        <v>53</v>
      </c>
      <c r="C53" s="22">
        <v>456.3138761199998</v>
      </c>
      <c r="D53" s="9">
        <f t="shared" si="0"/>
        <v>1.5768147137641821E-2</v>
      </c>
      <c r="E53" s="14">
        <f t="shared" si="1"/>
        <v>0.94611627608909676</v>
      </c>
    </row>
    <row r="54" spans="2:5" ht="17.100000000000001" customHeight="1">
      <c r="B54" s="26" t="s">
        <v>54</v>
      </c>
      <c r="C54" s="22">
        <v>315.7185633499999</v>
      </c>
      <c r="D54" s="9">
        <f t="shared" si="0"/>
        <v>1.0909807966651695E-2</v>
      </c>
      <c r="E54" s="14">
        <f t="shared" si="1"/>
        <v>0.9570260840557484</v>
      </c>
    </row>
    <row r="55" spans="2:5" ht="17.100000000000001" customHeight="1" thickBot="1">
      <c r="B55" s="29" t="s">
        <v>55</v>
      </c>
      <c r="C55" s="23">
        <v>1243.6206984500016</v>
      </c>
      <c r="D55" s="12">
        <f t="shared" si="0"/>
        <v>4.2973915944251609E-2</v>
      </c>
      <c r="E55" s="14">
        <f t="shared" si="1"/>
        <v>1</v>
      </c>
    </row>
    <row r="56" spans="2:5" ht="17.100000000000001" customHeight="1" thickTop="1" thickBot="1">
      <c r="B56" s="2" t="s">
        <v>6</v>
      </c>
      <c r="C56" s="24">
        <v>28938.966140839999</v>
      </c>
      <c r="D56" s="3">
        <f t="shared" si="0"/>
        <v>1</v>
      </c>
      <c r="E56" s="6"/>
    </row>
    <row r="57" spans="2:5" customFormat="1" ht="3" customHeight="1" thickTop="1"/>
    <row r="58" spans="2:5">
      <c r="B58" s="4"/>
    </row>
    <row r="59" spans="2:5">
      <c r="B59" s="4"/>
    </row>
  </sheetData>
  <mergeCells count="2">
    <mergeCell ref="B4:E4"/>
    <mergeCell ref="B2:E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ignoredErrors>
    <ignoredError sqref="D47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2019-09-19T14:48:42Z</dcterms:modified>
</cp:coreProperties>
</file>