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15" sheetId="151" r:id="rId1"/>
  </sheets>
  <calcPr calcId="162913"/>
</workbook>
</file>

<file path=xl/calcChain.xml><?xml version="1.0" encoding="utf-8"?>
<calcChain xmlns="http://schemas.openxmlformats.org/spreadsheetml/2006/main">
  <c r="I56" i="151" l="1"/>
  <c r="I11" i="151"/>
  <c r="I12" i="151"/>
  <c r="I13" i="151"/>
  <c r="I14" i="151"/>
  <c r="I15" i="151"/>
  <c r="I16" i="151"/>
  <c r="I17" i="151"/>
  <c r="I18" i="151"/>
  <c r="I19" i="151"/>
  <c r="I20" i="151"/>
  <c r="I21" i="151"/>
  <c r="I22" i="151"/>
  <c r="I23" i="151"/>
  <c r="I24" i="151"/>
  <c r="I25" i="151"/>
  <c r="I26" i="151"/>
  <c r="I27" i="151"/>
  <c r="I28" i="151"/>
  <c r="I29" i="151"/>
  <c r="I30" i="151"/>
  <c r="I31" i="151"/>
  <c r="I32" i="151"/>
  <c r="I33" i="151"/>
  <c r="I34" i="151"/>
  <c r="I35" i="151"/>
  <c r="I36" i="151"/>
  <c r="I37" i="151"/>
  <c r="I38" i="151"/>
  <c r="I39" i="151"/>
  <c r="I40" i="151"/>
  <c r="I41" i="151"/>
  <c r="I42" i="151"/>
  <c r="I43" i="151"/>
  <c r="I44" i="151"/>
  <c r="I45" i="151"/>
  <c r="I46" i="151"/>
  <c r="I47" i="151"/>
  <c r="I48" i="151"/>
  <c r="I49" i="151"/>
  <c r="I50" i="151"/>
  <c r="I51" i="151"/>
  <c r="I52" i="151"/>
  <c r="I53" i="151"/>
  <c r="I54" i="151"/>
  <c r="I55" i="151"/>
  <c r="I10" i="151"/>
  <c r="I9" i="151"/>
  <c r="D9" i="151"/>
  <c r="E9" i="151" s="1"/>
  <c r="G9" i="151"/>
  <c r="H9" i="151" s="1"/>
  <c r="D10" i="151"/>
  <c r="G10" i="151"/>
  <c r="D11" i="151"/>
  <c r="G11" i="151"/>
  <c r="D12" i="151"/>
  <c r="G12" i="151"/>
  <c r="D13" i="151"/>
  <c r="G13" i="151"/>
  <c r="D14" i="151"/>
  <c r="G14" i="151"/>
  <c r="D15" i="151"/>
  <c r="G15" i="151"/>
  <c r="D16" i="151"/>
  <c r="G16" i="151"/>
  <c r="D17" i="151"/>
  <c r="G17" i="151"/>
  <c r="D18" i="151"/>
  <c r="G18" i="151"/>
  <c r="D19" i="151"/>
  <c r="G19" i="151"/>
  <c r="D20" i="151"/>
  <c r="G20" i="151"/>
  <c r="D21" i="151"/>
  <c r="G21" i="151"/>
  <c r="D22" i="151"/>
  <c r="G22" i="151"/>
  <c r="D23" i="151"/>
  <c r="G23" i="151"/>
  <c r="D24" i="151"/>
  <c r="G24" i="151"/>
  <c r="D25" i="151"/>
  <c r="G25" i="151"/>
  <c r="D26" i="151"/>
  <c r="G26" i="151"/>
  <c r="D27" i="151"/>
  <c r="G27" i="151"/>
  <c r="D28" i="151"/>
  <c r="G28" i="151"/>
  <c r="D29" i="151"/>
  <c r="G29" i="151"/>
  <c r="D30" i="151"/>
  <c r="G30" i="151"/>
  <c r="D31" i="151"/>
  <c r="G31" i="151"/>
  <c r="D32" i="151"/>
  <c r="G32" i="151"/>
  <c r="D33" i="151"/>
  <c r="G33" i="151"/>
  <c r="D34" i="151"/>
  <c r="G34" i="151"/>
  <c r="D35" i="151"/>
  <c r="G35" i="151"/>
  <c r="D36" i="151"/>
  <c r="G36" i="151"/>
  <c r="D37" i="151"/>
  <c r="G37" i="151"/>
  <c r="D38" i="151"/>
  <c r="G38" i="151"/>
  <c r="D39" i="151"/>
  <c r="G39" i="151"/>
  <c r="D40" i="151"/>
  <c r="G40" i="151"/>
  <c r="D41" i="151"/>
  <c r="G41" i="151"/>
  <c r="D42" i="151"/>
  <c r="G42" i="151"/>
  <c r="D43" i="151"/>
  <c r="G43" i="151"/>
  <c r="D44" i="151"/>
  <c r="G44" i="151"/>
  <c r="D45" i="151"/>
  <c r="G45" i="151"/>
  <c r="D46" i="151"/>
  <c r="G46" i="151"/>
  <c r="D47" i="151"/>
  <c r="G47" i="151"/>
  <c r="D48" i="151"/>
  <c r="G48" i="151"/>
  <c r="D49" i="151"/>
  <c r="G49" i="151"/>
  <c r="D50" i="151"/>
  <c r="G50" i="151"/>
  <c r="D51" i="151"/>
  <c r="G51" i="151"/>
  <c r="D52" i="151"/>
  <c r="G52" i="151"/>
  <c r="D53" i="151"/>
  <c r="G53" i="151"/>
  <c r="D54" i="151"/>
  <c r="G54" i="151"/>
  <c r="D55" i="151"/>
  <c r="G55" i="151"/>
  <c r="D56" i="151"/>
  <c r="G56" i="151"/>
  <c r="H10" i="151" l="1"/>
  <c r="H11" i="151" s="1"/>
  <c r="H12" i="151" s="1"/>
  <c r="H13" i="151" s="1"/>
  <c r="H14" i="151" s="1"/>
  <c r="H15" i="151" s="1"/>
  <c r="H16" i="151" s="1"/>
  <c r="H17" i="151" s="1"/>
  <c r="H18" i="151" s="1"/>
  <c r="H19" i="151" s="1"/>
  <c r="H20" i="151" s="1"/>
  <c r="H21" i="151" s="1"/>
  <c r="H22" i="151" s="1"/>
  <c r="H23" i="151" s="1"/>
  <c r="H24" i="151" s="1"/>
  <c r="H25" i="151" s="1"/>
  <c r="H26" i="151" s="1"/>
  <c r="H27" i="151" s="1"/>
  <c r="H28" i="151" s="1"/>
  <c r="H29" i="151" s="1"/>
  <c r="H30" i="151" s="1"/>
  <c r="H31" i="151" s="1"/>
  <c r="H32" i="151" s="1"/>
  <c r="H33" i="151" s="1"/>
  <c r="H34" i="151" s="1"/>
  <c r="H35" i="151" s="1"/>
  <c r="H36" i="151" s="1"/>
  <c r="H37" i="151" s="1"/>
  <c r="H38" i="151" s="1"/>
  <c r="H39" i="151" s="1"/>
  <c r="H40" i="151" s="1"/>
  <c r="H41" i="151" s="1"/>
  <c r="H42" i="151" s="1"/>
  <c r="H43" i="151" s="1"/>
  <c r="H44" i="151" s="1"/>
  <c r="H45" i="151" s="1"/>
  <c r="H46" i="151" s="1"/>
  <c r="H47" i="151" s="1"/>
  <c r="H48" i="151" s="1"/>
  <c r="H49" i="151" s="1"/>
  <c r="H50" i="151" s="1"/>
  <c r="H51" i="151" s="1"/>
  <c r="H52" i="151" s="1"/>
  <c r="H53" i="151" s="1"/>
  <c r="H54" i="151" s="1"/>
  <c r="H55" i="151" s="1"/>
  <c r="E10" i="151"/>
  <c r="E11" i="151" s="1"/>
  <c r="E12" i="151" s="1"/>
  <c r="E13" i="151" s="1"/>
  <c r="E14" i="151" s="1"/>
  <c r="E15" i="151" s="1"/>
  <c r="E16" i="151" s="1"/>
  <c r="E17" i="151" s="1"/>
  <c r="E18" i="151" s="1"/>
  <c r="E19" i="151" s="1"/>
  <c r="E20" i="151" s="1"/>
  <c r="E21" i="151" s="1"/>
  <c r="E22" i="151" s="1"/>
  <c r="E23" i="151" s="1"/>
  <c r="E24" i="151" s="1"/>
  <c r="E25" i="151" s="1"/>
  <c r="E26" i="151" s="1"/>
  <c r="E27" i="151" s="1"/>
  <c r="E28" i="151" s="1"/>
  <c r="E29" i="151" s="1"/>
  <c r="E30" i="151" s="1"/>
  <c r="E31" i="151" s="1"/>
  <c r="E32" i="151" s="1"/>
  <c r="E33" i="151" s="1"/>
  <c r="E34" i="151" s="1"/>
  <c r="E35" i="151" s="1"/>
  <c r="E36" i="151" s="1"/>
  <c r="E37" i="151" s="1"/>
  <c r="E38" i="151" s="1"/>
  <c r="E39" i="151" s="1"/>
  <c r="E40" i="151" s="1"/>
  <c r="E41" i="151" s="1"/>
  <c r="E42" i="151" s="1"/>
  <c r="E43" i="151" s="1"/>
  <c r="E44" i="151" s="1"/>
  <c r="E45" i="151" s="1"/>
  <c r="E46" i="151" s="1"/>
  <c r="E47" i="151" s="1"/>
  <c r="E48" i="151" s="1"/>
  <c r="E49" i="151" s="1"/>
  <c r="E50" i="151" s="1"/>
  <c r="E51" i="151" s="1"/>
  <c r="E52" i="151" s="1"/>
  <c r="E53" i="151" s="1"/>
  <c r="E54" i="151" s="1"/>
  <c r="E55" i="151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<sst xmlns="http://schemas.openxmlformats.org/spreadsheetml/2006/main" count="70" uniqueCount="66">
  <si>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</si>
  <si>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</si>
  <si>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</si>
  <si>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</si>
  <si>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</si>
  <si>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</si>
  <si>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</si>
  <si>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</si>
  <si>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</si>
  <si>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</si>
  <si>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</si>
  <si>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</si>
  <si>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</si>
  <si>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</si>
  <si>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</si>
  <si>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</si>
  <si>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</si>
  <si>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</si>
  <si>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</si>
  <si>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</si>
  <si>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</si>
  <si>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</si>
  <si>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</si>
  <si>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</si>
  <si>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</si>
  <si>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</si>
  <si>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</si>
  <si>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</si>
  <si>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</si>
  <si>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</si>
  <si>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</si>
  <si>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</si>
  <si>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</si>
  <si>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</si>
  <si>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</si>
  <si>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</si>
  <si>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</si>
  <si>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</si>
  <si>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</si>
  <si>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</si>
  <si>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</si>
  <si>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</si>
  <si>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</si>
  <si>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</si>
  <si>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</si>
  <si>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</si>
  <si>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</si>
  <si>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</si>
  <si>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</si>
  <si>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</si>
  <si>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</si>
  <si>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</si>
  <si>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</si>
  <si>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</si>
  <si>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</si>
  <si>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</si>
  <si>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</si>
  <si>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</si>
  <si>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</si>
  <si>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</si>
  <si>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</si>
  <si>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</si>
  <si>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</si>
  <si>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</si>
  <si>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</si>
  <si>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I.15. RÉGIMEN DE ATRIBUCIÓN DE RENTAS. RENDIMIENTOS DEL CAPITAL MOBILIARIO A INTEGRAR EN LA BASE IMPONIBLE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</si>
</sst>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/>
    <row r="4" spans="2:10" s="18" customFormat="1" ht="35.1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977</v>
      </c>
      <c r="D9" s="19">
        <f t="shared" ref="D9:D56" si="0">C9/$C$56</f>
        <v>3.039731184468436E-2</v>
      </c>
      <c r="E9" s="20">
        <f>D9</f>
        <v>3.039731184468436E-2</v>
      </c>
      <c r="F9" s="32">
        <v>-6.431639729999997</v>
      </c>
      <c r="G9" s="19">
        <f t="shared" ref="G9:G56" si="1">F9/$F$56</f>
        <v>-9.7268469130492169E-2</v>
      </c>
      <c r="H9" s="19">
        <f>G9</f>
        <v>-9.7268469130492169E-2</v>
      </c>
      <c r="I9" s="3">
        <f>F9*10^6/C9</f>
        <v>-6583.0498771750226</v>
      </c>
      <c r="J9" s="4"/>
    </row>
    <row r="10" spans="2:10" ht="17.100000000000001" customHeight="1">
      <c r="B10" s="38" t="s">
        <v>12</v>
      </c>
      <c r="C10" s="5">
        <v>1091</v>
      </c>
      <c r="D10" s="21">
        <f t="shared" si="0"/>
        <v>3.3944183441709963E-2</v>
      </c>
      <c r="E10" s="22">
        <f t="shared" ref="E10:E55" si="2">D10+E9</f>
        <v>6.4341495286394323E-2</v>
      </c>
      <c r="F10" s="33">
        <v>0.22508210000000009</v>
      </c>
      <c r="G10" s="21">
        <f t="shared" si="1"/>
        <v>3.4040139396421649E-3</v>
      </c>
      <c r="H10" s="21">
        <f t="shared" ref="H10:H55" si="3">G10+H9</f>
        <v>-9.3864455190850002E-2</v>
      </c>
      <c r="I10" s="6">
        <f>F10*10^6/C10</f>
        <v>206.30806599450054</v>
      </c>
    </row>
    <row r="11" spans="2:10" ht="17.100000000000001" customHeight="1">
      <c r="B11" s="38" t="s">
        <v>13</v>
      </c>
      <c r="C11" s="5">
        <v>905</v>
      </c>
      <c r="D11" s="21">
        <f t="shared" si="0"/>
        <v>2.8157182414983977E-2</v>
      </c>
      <c r="E11" s="22">
        <f t="shared" si="2"/>
        <v>9.2498677701378304E-2</v>
      </c>
      <c r="F11" s="33">
        <v>0.57933821999999946</v>
      </c>
      <c r="G11" s="21">
        <f t="shared" si="1"/>
        <v>8.7615824476823204E-3</v>
      </c>
      <c r="H11" s="21">
        <f t="shared" si="3"/>
        <v>-8.5102872743167676E-2</v>
      </c>
      <c r="I11" s="6">
        <f t="shared" ref="I11:I55" si="4">F11*10^6/C11</f>
        <v>640.15272928176739</v>
      </c>
    </row>
    <row r="12" spans="2:10" ht="17.100000000000001" customHeight="1">
      <c r="B12" s="38" t="s">
        <v>14</v>
      </c>
      <c r="C12" s="5">
        <v>1164</v>
      </c>
      <c r="D12" s="21">
        <f t="shared" si="0"/>
        <v>3.6215425780156185E-2</v>
      </c>
      <c r="E12" s="22">
        <f t="shared" si="2"/>
        <v>0.1287141034815345</v>
      </c>
      <c r="F12" s="33">
        <v>0.83649327999999989</v>
      </c>
      <c r="G12" s="21">
        <f t="shared" si="1"/>
        <v>1.2650649632009809E-2</v>
      </c>
      <c r="H12" s="21">
        <f t="shared" si="3"/>
        <v>-7.2452223111157871E-2</v>
      </c>
      <c r="I12" s="6">
        <f t="shared" si="4"/>
        <v>718.63683848797245</v>
      </c>
    </row>
    <row r="13" spans="2:10" ht="17.100000000000001" customHeight="1">
      <c r="B13" s="38" t="s">
        <v>15</v>
      </c>
      <c r="C13" s="5">
        <v>1298</v>
      </c>
      <c r="D13" s="21">
        <f t="shared" si="0"/>
        <v>4.0384555552098564E-2</v>
      </c>
      <c r="E13" s="22">
        <f t="shared" si="2"/>
        <v>0.16909865903363308</v>
      </c>
      <c r="F13" s="33">
        <v>1.4311989700000003</v>
      </c>
      <c r="G13" s="21">
        <f t="shared" si="1"/>
        <v>2.1644640974477793E-2</v>
      </c>
      <c r="H13" s="21">
        <f t="shared" si="3"/>
        <v>-5.0807582136680074E-2</v>
      </c>
      <c r="I13" s="6">
        <f t="shared" si="4"/>
        <v>1102.6186209553159</v>
      </c>
    </row>
    <row r="14" spans="2:10" ht="17.100000000000001" customHeight="1">
      <c r="B14" s="39" t="s">
        <v>16</v>
      </c>
      <c r="C14" s="7">
        <v>1078</v>
      </c>
      <c r="D14" s="23">
        <f t="shared" si="0"/>
        <v>3.3539715628014062E-2</v>
      </c>
      <c r="E14" s="24">
        <f t="shared" si="2"/>
        <v>0.20263837466164714</v>
      </c>
      <c r="F14" s="34">
        <v>1.59893387</v>
      </c>
      <c r="G14" s="23">
        <f t="shared" si="1"/>
        <v>2.418136840755436E-2</v>
      </c>
      <c r="H14" s="23">
        <f t="shared" si="3"/>
        <v>-2.6626213729125714E-2</v>
      </c>
      <c r="I14" s="6">
        <f t="shared" si="4"/>
        <v>1483.2410667903523</v>
      </c>
    </row>
    <row r="15" spans="2:10" ht="17.100000000000001" customHeight="1">
      <c r="B15" s="38" t="s">
        <v>17</v>
      </c>
      <c r="C15" s="5">
        <v>877</v>
      </c>
      <c r="D15" s="21">
        <f t="shared" si="0"/>
        <v>2.7286020970100494E-2</v>
      </c>
      <c r="E15" s="22">
        <f t="shared" si="2"/>
        <v>0.22992439563174763</v>
      </c>
      <c r="F15" s="33">
        <v>1.4557227000000008</v>
      </c>
      <c r="G15" s="21">
        <f t="shared" si="1"/>
        <v>2.2015523949054722E-2</v>
      </c>
      <c r="H15" s="21">
        <f t="shared" si="3"/>
        <v>-4.6106897800709916E-3</v>
      </c>
      <c r="I15" s="10">
        <f t="shared" si="4"/>
        <v>1659.8890535917913</v>
      </c>
    </row>
    <row r="16" spans="2:10" ht="17.100000000000001" customHeight="1">
      <c r="B16" s="38" t="s">
        <v>18</v>
      </c>
      <c r="C16" s="5">
        <v>797</v>
      </c>
      <c r="D16" s="21">
        <f t="shared" si="0"/>
        <v>2.4796988270433404E-2</v>
      </c>
      <c r="E16" s="22">
        <f t="shared" si="2"/>
        <v>0.25472138390218102</v>
      </c>
      <c r="F16" s="33">
        <v>1.6018019999999995</v>
      </c>
      <c r="G16" s="21">
        <f t="shared" si="1"/>
        <v>2.4224744377925635E-2</v>
      </c>
      <c r="H16" s="21">
        <f t="shared" si="3"/>
        <v>1.9614054597854643E-2</v>
      </c>
      <c r="I16" s="6">
        <f t="shared" si="4"/>
        <v>2009.7892095357586</v>
      </c>
    </row>
    <row r="17" spans="2:9" ht="17.100000000000001" customHeight="1">
      <c r="B17" s="38" t="s">
        <v>19</v>
      </c>
      <c r="C17" s="5">
        <v>753</v>
      </c>
      <c r="D17" s="21">
        <f t="shared" si="0"/>
        <v>2.3428020285616503E-2</v>
      </c>
      <c r="E17" s="22">
        <f t="shared" si="2"/>
        <v>0.27814940418779754</v>
      </c>
      <c r="F17" s="33">
        <v>1.5971013199999995</v>
      </c>
      <c r="G17" s="21">
        <f t="shared" si="1"/>
        <v>2.415365396138075E-2</v>
      </c>
      <c r="H17" s="21">
        <f t="shared" si="3"/>
        <v>4.3767708559235396E-2</v>
      </c>
      <c r="I17" s="6">
        <f t="shared" si="4"/>
        <v>2120.9844887118188</v>
      </c>
    </row>
    <row r="18" spans="2:9" ht="17.100000000000001" customHeight="1">
      <c r="B18" s="38" t="s">
        <v>20</v>
      </c>
      <c r="C18" s="5">
        <v>850</v>
      </c>
      <c r="D18" s="21">
        <f t="shared" si="0"/>
        <v>2.644597243396285E-2</v>
      </c>
      <c r="E18" s="22">
        <f t="shared" si="2"/>
        <v>0.30459537662176039</v>
      </c>
      <c r="F18" s="33">
        <v>1.7333886700000016</v>
      </c>
      <c r="G18" s="21">
        <f t="shared" si="1"/>
        <v>2.621478649567334E-2</v>
      </c>
      <c r="H18" s="21">
        <f t="shared" si="3"/>
        <v>6.9982495054908736E-2</v>
      </c>
      <c r="I18" s="6">
        <f t="shared" si="4"/>
        <v>2039.2807882352959</v>
      </c>
    </row>
    <row r="19" spans="2:9" ht="17.100000000000001" customHeight="1">
      <c r="B19" s="38" t="s">
        <v>21</v>
      </c>
      <c r="C19" s="5">
        <v>955</v>
      </c>
      <c r="D19" s="21">
        <f t="shared" si="0"/>
        <v>2.971282785227591E-2</v>
      </c>
      <c r="E19" s="22">
        <f t="shared" si="2"/>
        <v>0.33430820447403631</v>
      </c>
      <c r="F19" s="33">
        <v>1.986223570000001</v>
      </c>
      <c r="G19" s="21">
        <f t="shared" si="1"/>
        <v>3.0038518031979558E-2</v>
      </c>
      <c r="H19" s="21">
        <f t="shared" si="3"/>
        <v>0.10002101308688829</v>
      </c>
      <c r="I19" s="6">
        <f t="shared" si="4"/>
        <v>2079.8152565445039</v>
      </c>
    </row>
    <row r="20" spans="2:9" ht="17.100000000000001" customHeight="1">
      <c r="B20" s="39" t="s">
        <v>22</v>
      </c>
      <c r="C20" s="7">
        <v>977</v>
      </c>
      <c r="D20" s="23">
        <f t="shared" si="0"/>
        <v>3.039731184468436E-2</v>
      </c>
      <c r="E20" s="24">
        <f t="shared" si="2"/>
        <v>0.36470551631872067</v>
      </c>
      <c r="F20" s="34">
        <v>1.582740749999999</v>
      </c>
      <c r="G20" s="23">
        <f t="shared" si="1"/>
        <v>2.3936472850749523E-2</v>
      </c>
      <c r="H20" s="23">
        <f t="shared" si="3"/>
        <v>0.12395748593763782</v>
      </c>
      <c r="I20" s="8">
        <f t="shared" si="4"/>
        <v>1620.000767656089</v>
      </c>
    </row>
    <row r="21" spans="2:9" ht="17.100000000000001" customHeight="1">
      <c r="B21" s="40" t="s">
        <v>23</v>
      </c>
      <c r="C21" s="9">
        <v>1028</v>
      </c>
      <c r="D21" s="25">
        <f t="shared" si="0"/>
        <v>3.1984070190722129E-2</v>
      </c>
      <c r="E21" s="26">
        <f t="shared" si="2"/>
        <v>0.3966895865094428</v>
      </c>
      <c r="F21" s="35">
        <v>1.9748910399999986</v>
      </c>
      <c r="G21" s="25">
        <f t="shared" si="1"/>
        <v>2.9867131279805923E-2</v>
      </c>
      <c r="H21" s="25">
        <f t="shared" si="3"/>
        <v>0.15382461721744375</v>
      </c>
      <c r="I21" s="6">
        <f t="shared" si="4"/>
        <v>1921.1002334630336</v>
      </c>
    </row>
    <row r="22" spans="2:9" ht="17.100000000000001" customHeight="1">
      <c r="B22" s="38" t="s">
        <v>24</v>
      </c>
      <c r="C22" s="5">
        <v>991</v>
      </c>
      <c r="D22" s="21">
        <f t="shared" si="0"/>
        <v>3.08328925671261E-2</v>
      </c>
      <c r="E22" s="22">
        <f t="shared" si="2"/>
        <v>0.42752247907656893</v>
      </c>
      <c r="F22" s="33">
        <v>1.9895458300000004</v>
      </c>
      <c r="G22" s="21">
        <f t="shared" si="1"/>
        <v>3.0088762006738608E-2</v>
      </c>
      <c r="H22" s="21">
        <f t="shared" si="3"/>
        <v>0.18391337922418236</v>
      </c>
      <c r="I22" s="6">
        <f t="shared" si="4"/>
        <v>2007.6143592330982</v>
      </c>
    </row>
    <row r="23" spans="2:9" ht="17.100000000000001" customHeight="1">
      <c r="B23" s="38" t="s">
        <v>25</v>
      </c>
      <c r="C23" s="5">
        <v>987</v>
      </c>
      <c r="D23" s="21">
        <f t="shared" si="0"/>
        <v>3.0708440932142745E-2</v>
      </c>
      <c r="E23" s="22">
        <f t="shared" si="2"/>
        <v>0.45823092000871168</v>
      </c>
      <c r="F23" s="33">
        <v>1.9550358300000004</v>
      </c>
      <c r="G23" s="21">
        <f t="shared" si="1"/>
        <v>2.9566852352185664E-2</v>
      </c>
      <c r="H23" s="21">
        <f t="shared" si="3"/>
        <v>0.21348023157636803</v>
      </c>
      <c r="I23" s="6">
        <f t="shared" si="4"/>
        <v>1980.7860486322193</v>
      </c>
    </row>
    <row r="24" spans="2:9" ht="17.100000000000001" customHeight="1">
      <c r="B24" s="38" t="s">
        <v>26</v>
      </c>
      <c r="C24" s="5">
        <v>893</v>
      </c>
      <c r="D24" s="21">
        <f t="shared" si="0"/>
        <v>2.7783827510033911E-2</v>
      </c>
      <c r="E24" s="22">
        <f t="shared" si="2"/>
        <v>0.48601474751874557</v>
      </c>
      <c r="F24" s="33">
        <v>1.7286534199999992</v>
      </c>
      <c r="G24" s="21">
        <f t="shared" si="1"/>
        <v>2.6143173262067918E-2</v>
      </c>
      <c r="H24" s="21">
        <f t="shared" si="3"/>
        <v>0.23962340483843594</v>
      </c>
      <c r="I24" s="6">
        <f t="shared" si="4"/>
        <v>1935.7821052631571</v>
      </c>
    </row>
    <row r="25" spans="2:9" ht="17.100000000000001" customHeight="1">
      <c r="B25" s="38" t="s">
        <v>27</v>
      </c>
      <c r="C25" s="5">
        <v>839</v>
      </c>
      <c r="D25" s="21">
        <f t="shared" si="0"/>
        <v>2.6103730437758627E-2</v>
      </c>
      <c r="E25" s="22">
        <f t="shared" si="2"/>
        <v>0.51211847795650423</v>
      </c>
      <c r="F25" s="33">
        <v>1.5224094500000005</v>
      </c>
      <c r="G25" s="21">
        <f t="shared" si="1"/>
        <v>2.3024056509349081E-2</v>
      </c>
      <c r="H25" s="21">
        <f t="shared" si="3"/>
        <v>0.26264746134778505</v>
      </c>
      <c r="I25" s="6">
        <f t="shared" si="4"/>
        <v>1814.5523837902269</v>
      </c>
    </row>
    <row r="26" spans="2:9" ht="17.100000000000001" customHeight="1">
      <c r="B26" s="39" t="s">
        <v>28</v>
      </c>
      <c r="C26" s="7">
        <v>795</v>
      </c>
      <c r="D26" s="23">
        <f t="shared" si="0"/>
        <v>2.4734762452941726E-2</v>
      </c>
      <c r="E26" s="24">
        <f t="shared" si="2"/>
        <v>0.53685324040944593</v>
      </c>
      <c r="F26" s="30">
        <v>1.8015829499999998</v>
      </c>
      <c r="G26" s="23">
        <f t="shared" si="1"/>
        <v>2.7246118084119753E-2</v>
      </c>
      <c r="H26" s="23">
        <f t="shared" si="3"/>
        <v>0.2898935794319048</v>
      </c>
      <c r="I26" s="6">
        <f t="shared" si="4"/>
        <v>2266.1420754716978</v>
      </c>
    </row>
    <row r="27" spans="2:9" ht="17.100000000000001" customHeight="1">
      <c r="B27" s="40" t="s">
        <v>29</v>
      </c>
      <c r="C27" s="9">
        <v>717</v>
      </c>
      <c r="D27" s="25">
        <f t="shared" si="0"/>
        <v>2.230795557076631E-2</v>
      </c>
      <c r="E27" s="26">
        <f t="shared" si="2"/>
        <v>0.55916119598021219</v>
      </c>
      <c r="F27" s="28">
        <v>1.2717557500000003</v>
      </c>
      <c r="G27" s="25">
        <f t="shared" si="1"/>
        <v>1.923331220394725E-2</v>
      </c>
      <c r="H27" s="25">
        <f t="shared" si="3"/>
        <v>0.30912689163585205</v>
      </c>
      <c r="I27" s="10">
        <f t="shared" si="4"/>
        <v>1773.7179218967924</v>
      </c>
    </row>
    <row r="28" spans="2:9" ht="17.100000000000001" customHeight="1">
      <c r="B28" s="38" t="s">
        <v>30</v>
      </c>
      <c r="C28" s="5">
        <v>745</v>
      </c>
      <c r="D28" s="21">
        <f t="shared" si="0"/>
        <v>2.3179117015649793E-2</v>
      </c>
      <c r="E28" s="22">
        <f t="shared" si="2"/>
        <v>0.58234031299586198</v>
      </c>
      <c r="F28" s="29">
        <v>1.3787902199999995</v>
      </c>
      <c r="G28" s="21">
        <f t="shared" si="1"/>
        <v>2.0852040782995556E-2</v>
      </c>
      <c r="H28" s="21">
        <f t="shared" si="3"/>
        <v>0.32997893241884763</v>
      </c>
      <c r="I28" s="6">
        <f t="shared" si="4"/>
        <v>1850.7251275167778</v>
      </c>
    </row>
    <row r="29" spans="2:9" ht="17.100000000000001" customHeight="1">
      <c r="B29" s="38" t="s">
        <v>31</v>
      </c>
      <c r="C29" s="5">
        <v>707</v>
      </c>
      <c r="D29" s="21">
        <f t="shared" si="0"/>
        <v>2.1996826483307926E-2</v>
      </c>
      <c r="E29" s="22">
        <f t="shared" si="2"/>
        <v>0.60433713947916989</v>
      </c>
      <c r="F29" s="29">
        <v>1.6657051099999995</v>
      </c>
      <c r="G29" s="21">
        <f t="shared" si="1"/>
        <v>2.519117874665814E-2</v>
      </c>
      <c r="H29" s="21">
        <f t="shared" si="3"/>
        <v>0.35517011116550579</v>
      </c>
      <c r="I29" s="6">
        <f t="shared" si="4"/>
        <v>2356.0185431400278</v>
      </c>
    </row>
    <row r="30" spans="2:9" ht="17.100000000000001" customHeight="1">
      <c r="B30" s="38" t="s">
        <v>32</v>
      </c>
      <c r="C30" s="5">
        <v>1500</v>
      </c>
      <c r="D30" s="21">
        <f t="shared" si="0"/>
        <v>4.6669363118757974E-2</v>
      </c>
      <c r="E30" s="22">
        <f t="shared" si="2"/>
        <v>0.65100650259792792</v>
      </c>
      <c r="F30" s="29">
        <v>2.9052578700000002</v>
      </c>
      <c r="G30" s="21">
        <f t="shared" si="1"/>
        <v>4.3937471205995955E-2</v>
      </c>
      <c r="H30" s="21">
        <f t="shared" si="3"/>
        <v>0.39910758237150173</v>
      </c>
      <c r="I30" s="6">
        <f t="shared" si="4"/>
        <v>1936.8385800000001</v>
      </c>
    </row>
    <row r="31" spans="2:9" ht="17.100000000000001" customHeight="1">
      <c r="B31" s="38" t="s">
        <v>33</v>
      </c>
      <c r="C31" s="5">
        <v>1459</v>
      </c>
      <c r="D31" s="21">
        <f t="shared" si="0"/>
        <v>4.5393733860178587E-2</v>
      </c>
      <c r="E31" s="22">
        <f t="shared" si="2"/>
        <v>0.69640023645810656</v>
      </c>
      <c r="F31" s="29">
        <v>2.0295055299999984</v>
      </c>
      <c r="G31" s="21">
        <f t="shared" si="1"/>
        <v>3.069308983122537E-2</v>
      </c>
      <c r="H31" s="21">
        <f t="shared" si="3"/>
        <v>0.42980067220272711</v>
      </c>
      <c r="I31" s="6">
        <f t="shared" si="4"/>
        <v>1391.0250376970516</v>
      </c>
    </row>
    <row r="32" spans="2:9" ht="17.100000000000001" customHeight="1">
      <c r="B32" s="39" t="s">
        <v>34</v>
      </c>
      <c r="C32" s="7">
        <v>1372</v>
      </c>
      <c r="D32" s="23">
        <f t="shared" si="0"/>
        <v>4.2686910799290628E-2</v>
      </c>
      <c r="E32" s="24">
        <f t="shared" si="2"/>
        <v>0.73908714725739721</v>
      </c>
      <c r="F32" s="30">
        <v>2.1872972699999993</v>
      </c>
      <c r="G32" s="23">
        <f t="shared" si="1"/>
        <v>3.3079442555499737E-2</v>
      </c>
      <c r="H32" s="23">
        <f t="shared" si="3"/>
        <v>0.46288011475822682</v>
      </c>
      <c r="I32" s="8">
        <f t="shared" si="4"/>
        <v>1594.2399927113695</v>
      </c>
    </row>
    <row r="33" spans="2:9" ht="17.100000000000001" customHeight="1">
      <c r="B33" s="40" t="s">
        <v>35</v>
      </c>
      <c r="C33" s="9">
        <v>1023</v>
      </c>
      <c r="D33" s="25">
        <f t="shared" si="0"/>
        <v>3.1828505646992938E-2</v>
      </c>
      <c r="E33" s="26">
        <f t="shared" si="2"/>
        <v>0.77091565290439013</v>
      </c>
      <c r="F33" s="28">
        <v>1.8921152000000008</v>
      </c>
      <c r="G33" s="25">
        <f t="shared" si="1"/>
        <v>2.8615276453386667E-2</v>
      </c>
      <c r="H33" s="25">
        <f t="shared" si="3"/>
        <v>0.49149539121161351</v>
      </c>
      <c r="I33" s="6">
        <f t="shared" si="4"/>
        <v>1849.5749755620732</v>
      </c>
    </row>
    <row r="34" spans="2:9" ht="17.100000000000001" customHeight="1">
      <c r="B34" s="38" t="s">
        <v>36</v>
      </c>
      <c r="C34" s="5">
        <v>824</v>
      </c>
      <c r="D34" s="21">
        <f t="shared" si="0"/>
        <v>2.5637036806571048E-2</v>
      </c>
      <c r="E34" s="22">
        <f t="shared" si="2"/>
        <v>0.79655268971096116</v>
      </c>
      <c r="F34" s="29">
        <v>2.4269306699999986</v>
      </c>
      <c r="G34" s="21">
        <f t="shared" si="1"/>
        <v>3.6703522098048183E-2</v>
      </c>
      <c r="H34" s="21">
        <f t="shared" si="3"/>
        <v>0.52819891330966173</v>
      </c>
      <c r="I34" s="6">
        <f t="shared" si="4"/>
        <v>2945.3042111650466</v>
      </c>
    </row>
    <row r="35" spans="2:9" ht="17.100000000000001" customHeight="1">
      <c r="B35" s="38" t="s">
        <v>37</v>
      </c>
      <c r="C35" s="5">
        <v>653</v>
      </c>
      <c r="D35" s="21">
        <f t="shared" si="0"/>
        <v>2.0316729411032637E-2</v>
      </c>
      <c r="E35" s="22">
        <f t="shared" si="2"/>
        <v>0.81686941912199384</v>
      </c>
      <c r="F35" s="29">
        <v>1.5179464300000012</v>
      </c>
      <c r="G35" s="21">
        <f t="shared" si="1"/>
        <v>2.2956560327765121E-2</v>
      </c>
      <c r="H35" s="21">
        <f t="shared" si="3"/>
        <v>0.5511554736374269</v>
      </c>
      <c r="I35" s="6">
        <f t="shared" si="4"/>
        <v>2324.5733996937229</v>
      </c>
    </row>
    <row r="36" spans="2:9" ht="17.100000000000001" customHeight="1">
      <c r="B36" s="38" t="s">
        <v>38</v>
      </c>
      <c r="C36" s="5">
        <v>546</v>
      </c>
      <c r="D36" s="21">
        <f t="shared" si="0"/>
        <v>1.6987648175227903E-2</v>
      </c>
      <c r="E36" s="22">
        <f t="shared" si="2"/>
        <v>0.83385706729722175</v>
      </c>
      <c r="F36" s="29">
        <v>1.8313968599999999</v>
      </c>
      <c r="G36" s="21">
        <f t="shared" si="1"/>
        <v>2.7697006738682854E-2</v>
      </c>
      <c r="H36" s="21">
        <f t="shared" si="3"/>
        <v>0.5788524803761097</v>
      </c>
      <c r="I36" s="6">
        <f t="shared" si="4"/>
        <v>3354.2067032967029</v>
      </c>
    </row>
    <row r="37" spans="2:9" ht="17.100000000000001" customHeight="1">
      <c r="B37" s="38" t="s">
        <v>39</v>
      </c>
      <c r="C37" s="5">
        <v>478</v>
      </c>
      <c r="D37" s="21">
        <f t="shared" si="0"/>
        <v>1.4871970380510875E-2</v>
      </c>
      <c r="E37" s="22">
        <f t="shared" si="2"/>
        <v>0.84872903767773267</v>
      </c>
      <c r="F37" s="29">
        <v>1.7141731500000004</v>
      </c>
      <c r="G37" s="21">
        <f t="shared" si="1"/>
        <v>2.5924181876570012E-2</v>
      </c>
      <c r="H37" s="21">
        <f t="shared" si="3"/>
        <v>0.60477666225267968</v>
      </c>
      <c r="I37" s="6">
        <f t="shared" si="4"/>
        <v>3586.1362970711307</v>
      </c>
    </row>
    <row r="38" spans="2:9" ht="17.100000000000001" customHeight="1">
      <c r="B38" s="39" t="s">
        <v>40</v>
      </c>
      <c r="C38" s="7">
        <v>399</v>
      </c>
      <c r="D38" s="23">
        <f t="shared" si="0"/>
        <v>1.2414050589589621E-2</v>
      </c>
      <c r="E38" s="24">
        <f t="shared" si="2"/>
        <v>0.86114308826732233</v>
      </c>
      <c r="F38" s="30">
        <v>1.2246935899999996</v>
      </c>
      <c r="G38" s="23">
        <f t="shared" si="1"/>
        <v>1.8521570805276843E-2</v>
      </c>
      <c r="H38" s="23">
        <f t="shared" si="3"/>
        <v>0.62329823305795651</v>
      </c>
      <c r="I38" s="6">
        <f t="shared" si="4"/>
        <v>3069.4074937343348</v>
      </c>
    </row>
    <row r="39" spans="2:9" ht="17.100000000000001" customHeight="1">
      <c r="B39" s="40" t="s">
        <v>41</v>
      </c>
      <c r="C39" s="9">
        <v>394</v>
      </c>
      <c r="D39" s="25">
        <f t="shared" si="0"/>
        <v>1.2258486045860427E-2</v>
      </c>
      <c r="E39" s="26">
        <f t="shared" si="2"/>
        <v>0.87340157431318277</v>
      </c>
      <c r="F39" s="28">
        <v>1.3243062299999999</v>
      </c>
      <c r="G39" s="25">
        <f t="shared" si="1"/>
        <v>2.0028055839513496E-2</v>
      </c>
      <c r="H39" s="25">
        <f t="shared" si="3"/>
        <v>0.64332628889747001</v>
      </c>
      <c r="I39" s="10">
        <f t="shared" si="4"/>
        <v>3361.1833248730964</v>
      </c>
    </row>
    <row r="40" spans="2:9" ht="17.100000000000001" customHeight="1">
      <c r="B40" s="38" t="s">
        <v>42</v>
      </c>
      <c r="C40" s="5">
        <v>620</v>
      </c>
      <c r="D40" s="21">
        <f t="shared" si="0"/>
        <v>1.9290003422419964E-2</v>
      </c>
      <c r="E40" s="22">
        <f t="shared" si="2"/>
        <v>0.8926915777356027</v>
      </c>
      <c r="F40" s="29">
        <v>2.6441421299999979</v>
      </c>
      <c r="G40" s="21">
        <f t="shared" si="1"/>
        <v>3.9988504945151632E-2</v>
      </c>
      <c r="H40" s="21">
        <f t="shared" si="3"/>
        <v>0.68331479384262162</v>
      </c>
      <c r="I40" s="6">
        <f t="shared" si="4"/>
        <v>4264.7453709677384</v>
      </c>
    </row>
    <row r="41" spans="2:9" ht="17.100000000000001" customHeight="1">
      <c r="B41" s="38" t="s">
        <v>43</v>
      </c>
      <c r="C41" s="5">
        <v>494</v>
      </c>
      <c r="D41" s="21">
        <f t="shared" si="0"/>
        <v>1.5369776920444292E-2</v>
      </c>
      <c r="E41" s="22">
        <f t="shared" si="2"/>
        <v>0.90806135465604698</v>
      </c>
      <c r="F41" s="29">
        <v>1.3953827199999997</v>
      </c>
      <c r="G41" s="21">
        <f t="shared" si="1"/>
        <v>2.11029763362604E-2</v>
      </c>
      <c r="H41" s="21">
        <f t="shared" si="3"/>
        <v>0.70441777017888196</v>
      </c>
      <c r="I41" s="6">
        <f t="shared" si="4"/>
        <v>2824.6613765182183</v>
      </c>
    </row>
    <row r="42" spans="2:9" ht="17.100000000000001" customHeight="1">
      <c r="B42" s="38" t="s">
        <v>44</v>
      </c>
      <c r="C42" s="5">
        <v>351</v>
      </c>
      <c r="D42" s="21">
        <f t="shared" si="0"/>
        <v>1.0920630969789366E-2</v>
      </c>
      <c r="E42" s="22">
        <f t="shared" si="2"/>
        <v>0.91898198562583633</v>
      </c>
      <c r="F42" s="29">
        <v>1.4152968699999997</v>
      </c>
      <c r="G42" s="21">
        <f t="shared" si="1"/>
        <v>2.1404146638990495E-2</v>
      </c>
      <c r="H42" s="21">
        <f t="shared" si="3"/>
        <v>0.72582191681787245</v>
      </c>
      <c r="I42" s="6">
        <f t="shared" si="4"/>
        <v>4032.1848148148138</v>
      </c>
    </row>
    <row r="43" spans="2:9" ht="17.100000000000001" customHeight="1">
      <c r="B43" s="38" t="s">
        <v>45</v>
      </c>
      <c r="C43" s="5">
        <v>316</v>
      </c>
      <c r="D43" s="21">
        <f t="shared" si="0"/>
        <v>9.8316791636850129E-3</v>
      </c>
      <c r="E43" s="22">
        <f t="shared" si="2"/>
        <v>0.92881366478952132</v>
      </c>
      <c r="F43" s="29">
        <v>1.5371178499999998</v>
      </c>
      <c r="G43" s="21">
        <f t="shared" si="1"/>
        <v>2.3246498003496464E-2</v>
      </c>
      <c r="H43" s="21">
        <f t="shared" si="3"/>
        <v>0.74906841482136888</v>
      </c>
      <c r="I43" s="6">
        <f t="shared" si="4"/>
        <v>4864.296993670886</v>
      </c>
    </row>
    <row r="44" spans="2:9" ht="17.100000000000001" customHeight="1">
      <c r="B44" s="39" t="s">
        <v>46</v>
      </c>
      <c r="C44" s="7">
        <v>281</v>
      </c>
      <c r="D44" s="23">
        <f t="shared" si="0"/>
        <v>8.74272735758066E-3</v>
      </c>
      <c r="E44" s="24">
        <f t="shared" si="2"/>
        <v>0.93755639214710196</v>
      </c>
      <c r="F44" s="30">
        <v>1.4527594599999998</v>
      </c>
      <c r="G44" s="23">
        <f t="shared" si="1"/>
        <v>2.1970709589021167E-2</v>
      </c>
      <c r="H44" s="23">
        <f t="shared" si="3"/>
        <v>0.77103912441039002</v>
      </c>
      <c r="I44" s="8">
        <f t="shared" si="4"/>
        <v>5169.9624911032015</v>
      </c>
    </row>
    <row r="45" spans="2:9" ht="17.100000000000001" customHeight="1">
      <c r="B45" s="40" t="s">
        <v>47</v>
      </c>
      <c r="C45" s="9">
        <v>224</v>
      </c>
      <c r="D45" s="25">
        <f t="shared" si="0"/>
        <v>6.969291559067857E-3</v>
      </c>
      <c r="E45" s="26">
        <f t="shared" si="2"/>
        <v>0.94452568370616985</v>
      </c>
      <c r="F45" s="28">
        <v>1.2335895999999997</v>
      </c>
      <c r="G45" s="25">
        <f t="shared" si="1"/>
        <v>1.8656109011767705E-2</v>
      </c>
      <c r="H45" s="25">
        <f t="shared" si="3"/>
        <v>0.78969523342215775</v>
      </c>
      <c r="I45" s="6">
        <f t="shared" si="4"/>
        <v>5507.0964285714272</v>
      </c>
    </row>
    <row r="46" spans="2:9" ht="17.100000000000001" customHeight="1">
      <c r="B46" s="38" t="s">
        <v>48</v>
      </c>
      <c r="C46" s="5">
        <v>576</v>
      </c>
      <c r="D46" s="21">
        <f t="shared" si="0"/>
        <v>1.792103543760306E-2</v>
      </c>
      <c r="E46" s="22">
        <f t="shared" si="2"/>
        <v>0.96244671914377289</v>
      </c>
      <c r="F46" s="29">
        <v>4.1251664600000009</v>
      </c>
      <c r="G46" s="21">
        <f t="shared" si="1"/>
        <v>6.2386676386902026E-2</v>
      </c>
      <c r="H46" s="21">
        <f t="shared" si="3"/>
        <v>0.85208190980905973</v>
      </c>
      <c r="I46" s="6">
        <f t="shared" si="4"/>
        <v>7161.7473263888905</v>
      </c>
    </row>
    <row r="47" spans="2:9" ht="17.100000000000001" customHeight="1">
      <c r="B47" s="38" t="s">
        <v>49</v>
      </c>
      <c r="C47" s="5">
        <v>327</v>
      </c>
      <c r="D47" s="21">
        <f t="shared" si="0"/>
        <v>1.0173921159889238E-2</v>
      </c>
      <c r="E47" s="22">
        <f t="shared" si="2"/>
        <v>0.97262064030366213</v>
      </c>
      <c r="F47" s="29">
        <v>2.3252882499999998</v>
      </c>
      <c r="G47" s="21">
        <f t="shared" si="1"/>
        <v>3.5166339823051819E-2</v>
      </c>
      <c r="H47" s="21">
        <f t="shared" si="3"/>
        <v>0.88724824963211157</v>
      </c>
      <c r="I47" s="6">
        <f t="shared" si="4"/>
        <v>7110.9732415902145</v>
      </c>
    </row>
    <row r="48" spans="2:9" ht="17.100000000000001" customHeight="1">
      <c r="B48" s="38" t="s">
        <v>50</v>
      </c>
      <c r="C48" s="5">
        <v>179</v>
      </c>
      <c r="D48" s="21">
        <f t="shared" si="0"/>
        <v>5.5692106655051178E-3</v>
      </c>
      <c r="E48" s="22">
        <f t="shared" si="2"/>
        <v>0.97818985096916722</v>
      </c>
      <c r="F48" s="29">
        <v>1.0665174100000001</v>
      </c>
      <c r="G48" s="21">
        <f t="shared" si="1"/>
        <v>1.6129404028623586E-2</v>
      </c>
      <c r="H48" s="21">
        <f t="shared" si="3"/>
        <v>0.90337765366073519</v>
      </c>
      <c r="I48" s="6">
        <f t="shared" si="4"/>
        <v>5958.1978212290514</v>
      </c>
    </row>
    <row r="49" spans="2:9" ht="17.100000000000001" customHeight="1">
      <c r="B49" s="38" t="s">
        <v>51</v>
      </c>
      <c r="C49" s="5">
        <v>158</v>
      </c>
      <c r="D49" s="21">
        <f t="shared" si="0"/>
        <v>4.9158395818425064E-3</v>
      </c>
      <c r="E49" s="22">
        <f t="shared" si="2"/>
        <v>0.98310569055100971</v>
      </c>
      <c r="F49" s="29">
        <v>1.3053617999999996</v>
      </c>
      <c r="G49" s="21">
        <f t="shared" si="1"/>
        <v>1.9741551031718579E-2</v>
      </c>
      <c r="H49" s="21">
        <f t="shared" si="3"/>
        <v>0.92311920469245379</v>
      </c>
      <c r="I49" s="6">
        <f t="shared" si="4"/>
        <v>8261.7835443037948</v>
      </c>
    </row>
    <row r="50" spans="2:9" ht="17.100000000000001" customHeight="1">
      <c r="B50" s="39" t="s">
        <v>52</v>
      </c>
      <c r="C50" s="7">
        <v>91</v>
      </c>
      <c r="D50" s="23">
        <f t="shared" si="0"/>
        <v>2.8312746958713171E-3</v>
      </c>
      <c r="E50" s="24">
        <f t="shared" si="2"/>
        <v>0.98593696524688101</v>
      </c>
      <c r="F50" s="30">
        <v>0.10318003000000005</v>
      </c>
      <c r="G50" s="23">
        <f t="shared" si="1"/>
        <v>1.5604362159971708E-3</v>
      </c>
      <c r="H50" s="23">
        <f t="shared" si="3"/>
        <v>0.92467964090845101</v>
      </c>
      <c r="I50" s="6">
        <f t="shared" si="4"/>
        <v>1133.8464835164839</v>
      </c>
    </row>
    <row r="51" spans="2:9" ht="17.100000000000001" customHeight="1">
      <c r="B51" s="38" t="s">
        <v>53</v>
      </c>
      <c r="C51" s="5">
        <v>66</v>
      </c>
      <c r="D51" s="21">
        <f t="shared" si="0"/>
        <v>2.053451977225351E-3</v>
      </c>
      <c r="E51" s="22">
        <f t="shared" si="2"/>
        <v>0.98799041722410641</v>
      </c>
      <c r="F51" s="29">
        <v>0.80522924000000018</v>
      </c>
      <c r="G51" s="21">
        <f t="shared" si="1"/>
        <v>1.2177830034318438E-2</v>
      </c>
      <c r="H51" s="21">
        <f t="shared" si="3"/>
        <v>0.9368574709427695</v>
      </c>
      <c r="I51" s="10">
        <f t="shared" si="4"/>
        <v>12200.443030303033</v>
      </c>
    </row>
    <row r="52" spans="2:9" ht="17.100000000000001" customHeight="1">
      <c r="B52" s="38" t="s">
        <v>54</v>
      </c>
      <c r="C52" s="5">
        <v>164</v>
      </c>
      <c r="D52" s="21">
        <f t="shared" si="0"/>
        <v>5.1025170343175384E-3</v>
      </c>
      <c r="E52" s="22">
        <f t="shared" si="2"/>
        <v>0.99309293425842393</v>
      </c>
      <c r="F52" s="29">
        <v>1.4387037000000003</v>
      </c>
      <c r="G52" s="21">
        <f t="shared" si="1"/>
        <v>2.1758138251841252E-2</v>
      </c>
      <c r="H52" s="21">
        <f t="shared" si="3"/>
        <v>0.95861560919461075</v>
      </c>
      <c r="I52" s="6">
        <f t="shared" si="4"/>
        <v>8772.5835365853673</v>
      </c>
    </row>
    <row r="53" spans="2:9" ht="17.100000000000001" customHeight="1">
      <c r="B53" s="38" t="s">
        <v>55</v>
      </c>
      <c r="C53" s="5">
        <v>68</v>
      </c>
      <c r="D53" s="21">
        <f t="shared" si="0"/>
        <v>2.1156777947170281E-3</v>
      </c>
      <c r="E53" s="22">
        <f t="shared" si="2"/>
        <v>0.99520861205314093</v>
      </c>
      <c r="F53" s="29">
        <v>0.10155629999999996</v>
      </c>
      <c r="G53" s="21">
        <f t="shared" si="1"/>
        <v>1.5358798449920334E-3</v>
      </c>
      <c r="H53" s="21">
        <f t="shared" si="3"/>
        <v>0.96015148903960279</v>
      </c>
      <c r="I53" s="6">
        <f t="shared" si="4"/>
        <v>1493.4749999999995</v>
      </c>
    </row>
    <row r="54" spans="2:9" ht="17.100000000000001" customHeight="1">
      <c r="B54" s="38" t="s">
        <v>56</v>
      </c>
      <c r="C54" s="5">
        <v>37</v>
      </c>
      <c r="D54" s="21">
        <f t="shared" si="0"/>
        <v>1.15117762359603E-3</v>
      </c>
      <c r="E54" s="22">
        <f t="shared" si="2"/>
        <v>0.996359789676737</v>
      </c>
      <c r="F54" s="29">
        <v>0.34467209000000004</v>
      </c>
      <c r="G54" s="21">
        <f t="shared" si="1"/>
        <v>5.2126250775410329E-3</v>
      </c>
      <c r="H54" s="21">
        <f t="shared" si="3"/>
        <v>0.96536411411714385</v>
      </c>
      <c r="I54" s="6">
        <f t="shared" si="4"/>
        <v>9315.4618918918932</v>
      </c>
    </row>
    <row r="55" spans="2:9" ht="17.100000000000001" customHeight="1" thickBot="1">
      <c r="B55" s="41" t="s">
        <v>57</v>
      </c>
      <c r="C55" s="11">
        <v>117</v>
      </c>
      <c r="D55" s="27">
        <f t="shared" si="0"/>
        <v>3.6402103232631221E-3</v>
      </c>
      <c r="E55" s="22">
        <f t="shared" si="2"/>
        <v>1.0000000000000002</v>
      </c>
      <c r="F55" s="31">
        <v>2.2902132799999997</v>
      </c>
      <c r="G55" s="27">
        <f t="shared" si="1"/>
        <v>3.4635885882856078E-2</v>
      </c>
      <c r="H55" s="21">
        <f t="shared" si="3"/>
        <v>0.99999999999999989</v>
      </c>
      <c r="I55" s="6">
        <f t="shared" si="4"/>
        <v>19574.472478632477</v>
      </c>
    </row>
    <row r="56" spans="2:9" ht="17.100000000000001" customHeight="1" thickTop="1" thickBot="1">
      <c r="B56" s="12" t="s">
        <v>8</v>
      </c>
      <c r="C56" s="13">
        <v>32141</v>
      </c>
      <c r="D56" s="14">
        <f t="shared" si="0"/>
        <v>1</v>
      </c>
      <c r="E56" s="15"/>
      <c r="F56" s="36">
        <v>66.12255531000001</v>
      </c>
      <c r="G56" s="14">
        <f t="shared" si="1"/>
        <v>1</v>
      </c>
      <c r="H56" s="15"/>
      <c r="I56" s="16">
        <f>F56*10^6/C56</f>
        <v>2057.2650294016989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D44:E56 G44:I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2019-09-19T14:53:10Z</dcterms:modified>
</cp:coreProperties>
</file>