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6" sheetId="192" r:id="rId1"/>
  </sheets>
  <calcPr calcId="162913"/>
</workbook>
</file>

<file path=xl/calcChain.xml><?xml version="1.0" encoding="utf-8"?>
<calcChain xmlns="http://schemas.openxmlformats.org/spreadsheetml/2006/main">
  <c r="I56" i="192" l="1"/>
  <c r="D9" i="192"/>
  <c r="D10" i="192"/>
  <c r="D11" i="192"/>
  <c r="D12" i="192"/>
  <c r="D13" i="192"/>
  <c r="D14" i="192"/>
  <c r="D15" i="192"/>
  <c r="D16" i="192"/>
  <c r="D17" i="192"/>
  <c r="D18" i="192"/>
  <c r="D19" i="192"/>
  <c r="D20" i="192"/>
  <c r="D21" i="192"/>
  <c r="D22" i="192"/>
  <c r="D23" i="192"/>
  <c r="D24" i="192"/>
  <c r="D25" i="192"/>
  <c r="D26" i="192"/>
  <c r="D27" i="192"/>
  <c r="D28" i="192"/>
  <c r="D29" i="192"/>
  <c r="D30" i="192"/>
  <c r="D31" i="192"/>
  <c r="D32" i="192"/>
  <c r="D33" i="192"/>
  <c r="D34" i="192"/>
  <c r="D35" i="192"/>
  <c r="D36" i="192"/>
  <c r="D37" i="192"/>
  <c r="D38" i="192"/>
  <c r="D39" i="192"/>
  <c r="D40" i="192"/>
  <c r="D41" i="192"/>
  <c r="D42" i="192"/>
  <c r="D43" i="192"/>
  <c r="D44" i="192"/>
  <c r="D45" i="192"/>
  <c r="D46" i="192"/>
  <c r="D47" i="192"/>
  <c r="D48" i="192"/>
  <c r="D49" i="192"/>
  <c r="D50" i="192"/>
  <c r="D51" i="192"/>
  <c r="D52" i="192"/>
  <c r="D53" i="192"/>
  <c r="D54" i="192"/>
  <c r="D55" i="192"/>
  <c r="D56" i="192"/>
  <c r="G56" i="192"/>
  <c r="E9" i="192" l="1"/>
  <c r="E10" i="192" s="1"/>
  <c r="F9" i="192" l="1"/>
  <c r="I9" i="192" s="1"/>
  <c r="E11" i="192"/>
  <c r="F10" i="192"/>
  <c r="G9" i="192" l="1"/>
  <c r="H9" i="192" s="1"/>
  <c r="G10" i="192"/>
  <c r="I10" i="192"/>
  <c r="E12" i="192"/>
  <c r="F11" i="192"/>
  <c r="H10" i="192" l="1"/>
  <c r="I11" i="192"/>
  <c r="G11" i="192"/>
  <c r="E13" i="192"/>
  <c r="F12" i="192"/>
  <c r="H11" i="192" l="1"/>
  <c r="G12" i="192"/>
  <c r="I12" i="192"/>
  <c r="E14" i="192"/>
  <c r="F13" i="192"/>
  <c r="H12" i="192" l="1"/>
  <c r="G13" i="192"/>
  <c r="I13" i="192"/>
  <c r="E15" i="192"/>
  <c r="F14" i="192"/>
  <c r="H13" i="192" l="1"/>
  <c r="I14" i="192"/>
  <c r="G14" i="192"/>
  <c r="E16" i="192"/>
  <c r="F15" i="192"/>
  <c r="H14" i="192" l="1"/>
  <c r="I15" i="192"/>
  <c r="G15" i="192"/>
  <c r="E17" i="192"/>
  <c r="F16" i="192"/>
  <c r="H15" i="192" l="1"/>
  <c r="G16" i="192"/>
  <c r="I16" i="192"/>
  <c r="E18" i="192"/>
  <c r="F17" i="192"/>
  <c r="H16" i="192" l="1"/>
  <c r="I17" i="192"/>
  <c r="G17" i="192"/>
  <c r="E19" i="192"/>
  <c r="F18" i="192"/>
  <c r="H17" i="192" l="1"/>
  <c r="I18" i="192"/>
  <c r="G18" i="192"/>
  <c r="E20" i="192"/>
  <c r="F19" i="192"/>
  <c r="H18" i="192" l="1"/>
  <c r="E21" i="192"/>
  <c r="F20" i="192"/>
  <c r="I19" i="192"/>
  <c r="G19" i="192"/>
  <c r="H19" i="192" s="1"/>
  <c r="G20" i="192" l="1"/>
  <c r="H20" i="192" s="1"/>
  <c r="I20" i="192"/>
  <c r="E22" i="192"/>
  <c r="F21" i="192"/>
  <c r="E23" i="192" l="1"/>
  <c r="F22" i="192"/>
  <c r="G21" i="192"/>
  <c r="H21" i="192" s="1"/>
  <c r="I21" i="192"/>
  <c r="E24" i="192" l="1"/>
  <c r="F23" i="192"/>
  <c r="I22" i="192"/>
  <c r="G22" i="192"/>
  <c r="H22" i="192" s="1"/>
  <c r="I23" i="192" l="1"/>
  <c r="G23" i="192"/>
  <c r="H23" i="192" s="1"/>
  <c r="E25" i="192"/>
  <c r="F24" i="192"/>
  <c r="E26" i="192" l="1"/>
  <c r="F25" i="192"/>
  <c r="G24" i="192"/>
  <c r="H24" i="192" s="1"/>
  <c r="I24" i="192"/>
  <c r="I25" i="192" l="1"/>
  <c r="G25" i="192"/>
  <c r="H25" i="192" s="1"/>
  <c r="E27" i="192"/>
  <c r="F26" i="192"/>
  <c r="E28" i="192" l="1"/>
  <c r="F27" i="192"/>
  <c r="I26" i="192"/>
  <c r="G26" i="192"/>
  <c r="H26" i="192" s="1"/>
  <c r="I27" i="192" l="1"/>
  <c r="G27" i="192"/>
  <c r="H27" i="192" s="1"/>
  <c r="E29" i="192"/>
  <c r="F28" i="192"/>
  <c r="E30" i="192" l="1"/>
  <c r="F29" i="192"/>
  <c r="G28" i="192"/>
  <c r="H28" i="192" s="1"/>
  <c r="I28" i="192"/>
  <c r="G29" i="192" l="1"/>
  <c r="H29" i="192" s="1"/>
  <c r="I29" i="192"/>
  <c r="E31" i="192"/>
  <c r="F30" i="192"/>
  <c r="E32" i="192" l="1"/>
  <c r="F31" i="192"/>
  <c r="I30" i="192"/>
  <c r="G30" i="192"/>
  <c r="H30" i="192" s="1"/>
  <c r="I31" i="192" l="1"/>
  <c r="G31" i="192"/>
  <c r="H31" i="192" s="1"/>
  <c r="E33" i="192"/>
  <c r="F32" i="192"/>
  <c r="E34" i="192" l="1"/>
  <c r="F33" i="192"/>
  <c r="G32" i="192"/>
  <c r="H32" i="192" s="1"/>
  <c r="I32" i="192"/>
  <c r="E35" i="192" l="1"/>
  <c r="F34" i="192"/>
  <c r="I33" i="192"/>
  <c r="G33" i="192"/>
  <c r="H33" i="192" s="1"/>
  <c r="I34" i="192" l="1"/>
  <c r="G34" i="192"/>
  <c r="H34" i="192" s="1"/>
  <c r="E36" i="192"/>
  <c r="F35" i="192"/>
  <c r="E37" i="192" l="1"/>
  <c r="F36" i="192"/>
  <c r="I35" i="192"/>
  <c r="G35" i="192"/>
  <c r="H35" i="192" s="1"/>
  <c r="G36" i="192" l="1"/>
  <c r="H36" i="192" s="1"/>
  <c r="I36" i="192"/>
  <c r="E38" i="192"/>
  <c r="F37" i="192"/>
  <c r="E39" i="192" l="1"/>
  <c r="F38" i="192"/>
  <c r="G37" i="192"/>
  <c r="H37" i="192" s="1"/>
  <c r="I37" i="192"/>
  <c r="I38" i="192" l="1"/>
  <c r="G38" i="192"/>
  <c r="H38" i="192" s="1"/>
  <c r="E40" i="192"/>
  <c r="F39" i="192"/>
  <c r="E41" i="192" l="1"/>
  <c r="F40" i="192"/>
  <c r="I39" i="192"/>
  <c r="G39" i="192"/>
  <c r="H39" i="192" s="1"/>
  <c r="G40" i="192" l="1"/>
  <c r="H40" i="192" s="1"/>
  <c r="I40" i="192"/>
  <c r="E42" i="192"/>
  <c r="F41" i="192"/>
  <c r="E43" i="192" l="1"/>
  <c r="F42" i="192"/>
  <c r="G41" i="192"/>
  <c r="H41" i="192" s="1"/>
  <c r="I41" i="192"/>
  <c r="I42" i="192" l="1"/>
  <c r="G42" i="192"/>
  <c r="H42" i="192" s="1"/>
  <c r="E44" i="192"/>
  <c r="F43" i="192"/>
  <c r="E45" i="192" l="1"/>
  <c r="F44" i="192"/>
  <c r="I43" i="192"/>
  <c r="G43" i="192"/>
  <c r="H43" i="192" s="1"/>
  <c r="G44" i="192" l="1"/>
  <c r="H44" i="192" s="1"/>
  <c r="I44" i="192"/>
  <c r="E46" i="192"/>
  <c r="F45" i="192"/>
  <c r="E47" i="192" l="1"/>
  <c r="F46" i="192"/>
  <c r="I45" i="192"/>
  <c r="G45" i="192"/>
  <c r="H45" i="192" s="1"/>
  <c r="I46" i="192" l="1"/>
  <c r="G46" i="192"/>
  <c r="H46" i="192" s="1"/>
  <c r="E48" i="192"/>
  <c r="F47" i="192"/>
  <c r="E49" i="192" l="1"/>
  <c r="F48" i="192"/>
  <c r="I47" i="192"/>
  <c r="G47" i="192"/>
  <c r="H47" i="192" s="1"/>
  <c r="G48" i="192" l="1"/>
  <c r="H48" i="192" s="1"/>
  <c r="I48" i="192"/>
  <c r="E50" i="192"/>
  <c r="F49" i="192"/>
  <c r="E51" i="192" l="1"/>
  <c r="F50" i="192"/>
  <c r="G49" i="192"/>
  <c r="H49" i="192" s="1"/>
  <c r="I49" i="192"/>
  <c r="I50" i="192" l="1"/>
  <c r="G50" i="192"/>
  <c r="H50" i="192" s="1"/>
  <c r="E52" i="192"/>
  <c r="F51" i="192"/>
  <c r="E53" i="192" l="1"/>
  <c r="F52" i="192"/>
  <c r="I51" i="192"/>
  <c r="G51" i="192"/>
  <c r="H51" i="192" s="1"/>
  <c r="G52" i="192" l="1"/>
  <c r="H52" i="192" s="1"/>
  <c r="I52" i="192"/>
  <c r="E54" i="192"/>
  <c r="F53" i="192"/>
  <c r="E55" i="192" l="1"/>
  <c r="F55" i="192" s="1"/>
  <c r="F54" i="192"/>
  <c r="G53" i="192"/>
  <c r="H53" i="192" s="1"/>
  <c r="I53" i="192"/>
  <c r="I54" i="192" l="1"/>
  <c r="G54" i="192"/>
  <c r="H54" i="192" s="1"/>
  <c r="I55" i="192"/>
  <c r="G55" i="192"/>
  <c r="H55" i="192" l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<sst xmlns="http://schemas.openxmlformats.org/spreadsheetml/2006/main" count="70" uniqueCount="66">
  <si>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</si>
  <si>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</si>
  <si>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</si>
  <si>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</si>
  <si>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</si>
  <si>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</si>
  <si>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</si>
  <si>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</si>
  <si>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</si>
  <si>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</si>
  <si>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</si>
  <si>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</si>
  <si>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</si>
  <si>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</si>
  <si>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</si>
  <si>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</si>
  <si>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</si>
  <si>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</si>
  <si>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</si>
  <si>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</si>
  <si>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</si>
  <si>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</si>
  <si>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</si>
  <si>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</si>
  <si>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</si>
  <si>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</si>
  <si>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</si>
  <si>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</si>
  <si>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</si>
  <si>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</si>
  <si>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</si>
  <si>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</si>
  <si>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</si>
  <si>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</si>
  <si>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</si>
  <si>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</si>
  <si>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</si>
  <si>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</si>
  <si>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</si>
  <si>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</si>
  <si>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</si>
  <si>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</si>
  <si>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</si>
  <si>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</si>
  <si>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</si>
  <si>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</si>
  <si>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</si>
  <si>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</si>
  <si>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</si>
  <si>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</si>
  <si>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</si>
  <si>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</si>
  <si>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</si>
  <si>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</si>
  <si>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</si>
  <si>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</si>
  <si>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</si>
  <si>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</si>
  <si>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</si>
  <si>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</si>
  <si>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</si>
  <si>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</si>
  <si>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</si>
  <si>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</si>
  <si>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</si>
  <si>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I.16. RÉGIMEN DE ATRIBUCIÓN DE RENTAS. RENDIMIENTOS DEL CAPITAL MOBILIARIO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</si>
</sst>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5.1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268</v>
      </c>
      <c r="D9" s="19">
        <f t="shared" ref="D9:D56" si="0">C9/$C$56</f>
        <v>7.1598407736902566E-3</v>
      </c>
      <c r="E9" s="20">
        <f>D9</f>
        <v>7.1598407736902566E-3</v>
      </c>
      <c r="F9" s="32">
        <f>SUM(D9:E9)</f>
        <v>1.4319681547380513E-2</v>
      </c>
      <c r="G9" s="19">
        <f t="shared" ref="G9:G56" si="1">F9/$F$56</f>
        <v>4.421779847284723E-4</v>
      </c>
      <c r="H9" s="19">
        <f>G9</f>
        <v>4.421779847284723E-4</v>
      </c>
      <c r="I9" s="3">
        <f>F9*10^6/C9</f>
        <v>53.431647564852661</v>
      </c>
      <c r="J9" s="4"/>
    </row>
    <row r="10" spans="2:10" ht="17.100000000000001" customHeight="1">
      <c r="B10" s="38" t="s">
        <v>12</v>
      </c>
      <c r="C10" s="5">
        <v>1070</v>
      </c>
      <c r="D10" s="21">
        <f t="shared" si="0"/>
        <v>2.8585931447196174E-2</v>
      </c>
      <c r="E10" s="22">
        <f t="shared" ref="E10:E55" si="2">D10+E9</f>
        <v>3.5745772220886429E-2</v>
      </c>
      <c r="F10" s="33">
        <f t="shared" ref="F10:F55" si="3">SUM(D10:E10)</f>
        <v>6.4331703668082607E-2</v>
      </c>
      <c r="G10" s="21">
        <f t="shared" si="1"/>
        <v>1.9865010955711962E-3</v>
      </c>
      <c r="H10" s="21">
        <f t="shared" ref="H10:H55" si="4">G10+H9</f>
        <v>2.4286790802996684E-3</v>
      </c>
      <c r="I10" s="6">
        <f>F10*10^6/C10</f>
        <v>60.123087540264116</v>
      </c>
    </row>
    <row r="11" spans="2:10" ht="17.100000000000001" customHeight="1">
      <c r="B11" s="38" t="s">
        <v>13</v>
      </c>
      <c r="C11" s="5">
        <v>829</v>
      </c>
      <c r="D11" s="21">
        <f t="shared" si="0"/>
        <v>2.2147417915631427E-2</v>
      </c>
      <c r="E11" s="22">
        <f t="shared" si="2"/>
        <v>5.7893190136517857E-2</v>
      </c>
      <c r="F11" s="33">
        <f t="shared" si="3"/>
        <v>8.0040608052149284E-2</v>
      </c>
      <c r="G11" s="21">
        <f t="shared" si="1"/>
        <v>2.4715769444897443E-3</v>
      </c>
      <c r="H11" s="21">
        <f t="shared" si="4"/>
        <v>4.9002560247894122E-3</v>
      </c>
      <c r="I11" s="6">
        <f t="shared" ref="I11:I55" si="5">F11*10^6/C11</f>
        <v>96.550793790288637</v>
      </c>
    </row>
    <row r="12" spans="2:10" ht="17.100000000000001" customHeight="1">
      <c r="B12" s="38" t="s">
        <v>14</v>
      </c>
      <c r="C12" s="5">
        <v>1178</v>
      </c>
      <c r="D12" s="21">
        <f t="shared" si="0"/>
        <v>3.1471240415698216E-2</v>
      </c>
      <c r="E12" s="22">
        <f t="shared" si="2"/>
        <v>8.9364430552216073E-2</v>
      </c>
      <c r="F12" s="33">
        <f t="shared" si="3"/>
        <v>0.12083567096791428</v>
      </c>
      <c r="G12" s="21">
        <f t="shared" si="1"/>
        <v>3.7312892256098507E-3</v>
      </c>
      <c r="H12" s="21">
        <f t="shared" si="4"/>
        <v>8.631545250399263E-3</v>
      </c>
      <c r="I12" s="6">
        <f t="shared" si="5"/>
        <v>102.57697026138733</v>
      </c>
    </row>
    <row r="13" spans="2:10" ht="17.100000000000001" customHeight="1">
      <c r="B13" s="38" t="s">
        <v>15</v>
      </c>
      <c r="C13" s="5">
        <v>1245</v>
      </c>
      <c r="D13" s="21">
        <f t="shared" si="0"/>
        <v>3.3261200609120779E-2</v>
      </c>
      <c r="E13" s="22">
        <f t="shared" si="2"/>
        <v>0.12262563116133685</v>
      </c>
      <c r="F13" s="33">
        <f t="shared" si="3"/>
        <v>0.15588683177045762</v>
      </c>
      <c r="G13" s="21">
        <f t="shared" si="1"/>
        <v>4.813635337482529E-3</v>
      </c>
      <c r="H13" s="21">
        <f t="shared" si="4"/>
        <v>1.3445180587881793E-2</v>
      </c>
      <c r="I13" s="6">
        <f t="shared" si="5"/>
        <v>125.21030664293785</v>
      </c>
    </row>
    <row r="14" spans="2:10" ht="17.100000000000001" customHeight="1">
      <c r="B14" s="39" t="s">
        <v>16</v>
      </c>
      <c r="C14" s="7">
        <v>1027</v>
      </c>
      <c r="D14" s="23">
        <f t="shared" si="0"/>
        <v>2.7437151024551843E-2</v>
      </c>
      <c r="E14" s="24">
        <f t="shared" si="2"/>
        <v>0.1500627821858887</v>
      </c>
      <c r="F14" s="34">
        <f t="shared" si="3"/>
        <v>0.17749993321044055</v>
      </c>
      <c r="G14" s="23">
        <f t="shared" si="1"/>
        <v>5.4810271092088992E-3</v>
      </c>
      <c r="H14" s="23">
        <f t="shared" si="4"/>
        <v>1.8926207697090691E-2</v>
      </c>
      <c r="I14" s="6">
        <f t="shared" si="5"/>
        <v>172.83343058465488</v>
      </c>
    </row>
    <row r="15" spans="2:10" ht="17.100000000000001" customHeight="1">
      <c r="B15" s="38" t="s">
        <v>17</v>
      </c>
      <c r="C15" s="5">
        <v>886</v>
      </c>
      <c r="D15" s="21">
        <f t="shared" si="0"/>
        <v>2.367021987122973E-2</v>
      </c>
      <c r="E15" s="22">
        <f t="shared" si="2"/>
        <v>0.17373300205711842</v>
      </c>
      <c r="F15" s="33">
        <f t="shared" si="3"/>
        <v>0.19740322192834814</v>
      </c>
      <c r="G15" s="21">
        <f t="shared" si="1"/>
        <v>6.095621509624405E-3</v>
      </c>
      <c r="H15" s="21">
        <f t="shared" si="4"/>
        <v>2.5021829206715095E-2</v>
      </c>
      <c r="I15" s="10">
        <f t="shared" si="5"/>
        <v>222.80273355344033</v>
      </c>
    </row>
    <row r="16" spans="2:10" ht="17.100000000000001" customHeight="1">
      <c r="B16" s="38" t="s">
        <v>18</v>
      </c>
      <c r="C16" s="5">
        <v>777</v>
      </c>
      <c r="D16" s="21">
        <f t="shared" si="0"/>
        <v>2.075819507894526E-2</v>
      </c>
      <c r="E16" s="22">
        <f t="shared" si="2"/>
        <v>0.19449119713606366</v>
      </c>
      <c r="F16" s="33">
        <f t="shared" si="3"/>
        <v>0.21524939221500894</v>
      </c>
      <c r="G16" s="21">
        <f t="shared" si="1"/>
        <v>6.6466940726815317E-3</v>
      </c>
      <c r="H16" s="21">
        <f t="shared" si="4"/>
        <v>3.1668523279396628E-2</v>
      </c>
      <c r="I16" s="6">
        <f t="shared" si="5"/>
        <v>277.0262448069613</v>
      </c>
    </row>
    <row r="17" spans="2:9" ht="17.100000000000001" customHeight="1">
      <c r="B17" s="38" t="s">
        <v>19</v>
      </c>
      <c r="C17" s="5">
        <v>756</v>
      </c>
      <c r="D17" s="21">
        <f t="shared" si="0"/>
        <v>2.0197162779514305E-2</v>
      </c>
      <c r="E17" s="22">
        <f t="shared" si="2"/>
        <v>0.21468835991557797</v>
      </c>
      <c r="F17" s="33">
        <f t="shared" si="3"/>
        <v>0.23488552269509227</v>
      </c>
      <c r="G17" s="21">
        <f t="shared" si="1"/>
        <v>7.2530388838297159E-3</v>
      </c>
      <c r="H17" s="21">
        <f t="shared" si="4"/>
        <v>3.8921562163226342E-2</v>
      </c>
      <c r="I17" s="6">
        <f t="shared" si="5"/>
        <v>310.69513584006916</v>
      </c>
    </row>
    <row r="18" spans="2:9" ht="17.100000000000001" customHeight="1">
      <c r="B18" s="38" t="s">
        <v>20</v>
      </c>
      <c r="C18" s="5">
        <v>887</v>
      </c>
      <c r="D18" s="21">
        <f t="shared" si="0"/>
        <v>2.3696935695012154E-2</v>
      </c>
      <c r="E18" s="22">
        <f t="shared" si="2"/>
        <v>0.23838529561059013</v>
      </c>
      <c r="F18" s="33">
        <f t="shared" si="3"/>
        <v>0.26208223130560226</v>
      </c>
      <c r="G18" s="21">
        <f t="shared" si="1"/>
        <v>8.0928470712431193E-3</v>
      </c>
      <c r="H18" s="21">
        <f t="shared" si="4"/>
        <v>4.7014409234469465E-2</v>
      </c>
      <c r="I18" s="6">
        <f t="shared" si="5"/>
        <v>295.4703847864738</v>
      </c>
    </row>
    <row r="19" spans="2:9" ht="17.100000000000001" customHeight="1">
      <c r="B19" s="38" t="s">
        <v>21</v>
      </c>
      <c r="C19" s="5">
        <v>1039</v>
      </c>
      <c r="D19" s="21">
        <f t="shared" si="0"/>
        <v>2.7757740909940959E-2</v>
      </c>
      <c r="E19" s="22">
        <f t="shared" si="2"/>
        <v>0.26614303652053106</v>
      </c>
      <c r="F19" s="33">
        <f t="shared" si="3"/>
        <v>0.29390077743047205</v>
      </c>
      <c r="G19" s="21">
        <f t="shared" si="1"/>
        <v>9.0753731529812001E-3</v>
      </c>
      <c r="H19" s="21">
        <f t="shared" si="4"/>
        <v>5.6089782387450667E-2</v>
      </c>
      <c r="I19" s="6">
        <f t="shared" si="5"/>
        <v>282.86889069342834</v>
      </c>
    </row>
    <row r="20" spans="2:9" ht="17.100000000000001" customHeight="1">
      <c r="B20" s="39" t="s">
        <v>22</v>
      </c>
      <c r="C20" s="7">
        <v>1057</v>
      </c>
      <c r="D20" s="23">
        <f t="shared" si="0"/>
        <v>2.8238625738024631E-2</v>
      </c>
      <c r="E20" s="24">
        <f t="shared" si="2"/>
        <v>0.29438166225855567</v>
      </c>
      <c r="F20" s="34">
        <f t="shared" si="3"/>
        <v>0.32262028799658027</v>
      </c>
      <c r="G20" s="23">
        <f t="shared" si="1"/>
        <v>9.9622039992183394E-3</v>
      </c>
      <c r="H20" s="23">
        <f t="shared" si="4"/>
        <v>6.6051986386669009E-2</v>
      </c>
      <c r="I20" s="8">
        <f t="shared" si="5"/>
        <v>305.2225998075499</v>
      </c>
    </row>
    <row r="21" spans="2:9" ht="17.100000000000001" customHeight="1">
      <c r="B21" s="40" t="s">
        <v>23</v>
      </c>
      <c r="C21" s="9">
        <v>1145</v>
      </c>
      <c r="D21" s="25">
        <f t="shared" si="0"/>
        <v>3.0589618230878149E-2</v>
      </c>
      <c r="E21" s="26">
        <f t="shared" si="2"/>
        <v>0.3249712804894338</v>
      </c>
      <c r="F21" s="35">
        <f t="shared" si="3"/>
        <v>0.35556089872031194</v>
      </c>
      <c r="G21" s="25">
        <f t="shared" si="1"/>
        <v>1.0979378355879171E-2</v>
      </c>
      <c r="H21" s="25">
        <f t="shared" si="4"/>
        <v>7.7031364742548181E-2</v>
      </c>
      <c r="I21" s="6">
        <f t="shared" si="5"/>
        <v>310.53353600027242</v>
      </c>
    </row>
    <row r="22" spans="2:9" ht="17.100000000000001" customHeight="1">
      <c r="B22" s="38" t="s">
        <v>24</v>
      </c>
      <c r="C22" s="5">
        <v>1154</v>
      </c>
      <c r="D22" s="21">
        <f t="shared" si="0"/>
        <v>3.0830060644919985E-2</v>
      </c>
      <c r="E22" s="22">
        <f t="shared" si="2"/>
        <v>0.3558013411343538</v>
      </c>
      <c r="F22" s="33">
        <f t="shared" si="3"/>
        <v>0.3866314017792738</v>
      </c>
      <c r="G22" s="21">
        <f t="shared" si="1"/>
        <v>1.1938805587668749E-2</v>
      </c>
      <c r="H22" s="21">
        <f t="shared" si="4"/>
        <v>8.8970170330216924E-2</v>
      </c>
      <c r="I22" s="6">
        <f t="shared" si="5"/>
        <v>335.0358767584695</v>
      </c>
    </row>
    <row r="23" spans="2:9" ht="17.100000000000001" customHeight="1">
      <c r="B23" s="38" t="s">
        <v>25</v>
      </c>
      <c r="C23" s="5">
        <v>1107</v>
      </c>
      <c r="D23" s="21">
        <f t="shared" si="0"/>
        <v>2.9574416927145949E-2</v>
      </c>
      <c r="E23" s="22">
        <f t="shared" si="2"/>
        <v>0.38537575806149976</v>
      </c>
      <c r="F23" s="33">
        <f t="shared" si="3"/>
        <v>0.41495017498864573</v>
      </c>
      <c r="G23" s="21">
        <f t="shared" si="1"/>
        <v>1.2813262050004909E-2</v>
      </c>
      <c r="H23" s="21">
        <f t="shared" si="4"/>
        <v>0.10178343238022183</v>
      </c>
      <c r="I23" s="6">
        <f t="shared" si="5"/>
        <v>374.84207316047491</v>
      </c>
    </row>
    <row r="24" spans="2:9" ht="17.100000000000001" customHeight="1">
      <c r="B24" s="38" t="s">
        <v>26</v>
      </c>
      <c r="C24" s="5">
        <v>1054</v>
      </c>
      <c r="D24" s="21">
        <f t="shared" si="0"/>
        <v>2.8158478266677354E-2</v>
      </c>
      <c r="E24" s="22">
        <f t="shared" si="2"/>
        <v>0.4135342363281771</v>
      </c>
      <c r="F24" s="33">
        <f t="shared" si="3"/>
        <v>0.44169271459485443</v>
      </c>
      <c r="G24" s="21">
        <f t="shared" si="1"/>
        <v>1.3639045935663863E-2</v>
      </c>
      <c r="H24" s="21">
        <f t="shared" si="4"/>
        <v>0.1154224783158857</v>
      </c>
      <c r="I24" s="6">
        <f t="shared" si="5"/>
        <v>419.06329657955831</v>
      </c>
    </row>
    <row r="25" spans="2:9" ht="17.100000000000001" customHeight="1">
      <c r="B25" s="38" t="s">
        <v>27</v>
      </c>
      <c r="C25" s="5">
        <v>959</v>
      </c>
      <c r="D25" s="21">
        <f t="shared" si="0"/>
        <v>2.5620475007346852E-2</v>
      </c>
      <c r="E25" s="22">
        <f t="shared" si="2"/>
        <v>0.43915471133552397</v>
      </c>
      <c r="F25" s="33">
        <f t="shared" si="3"/>
        <v>0.46477518634287085</v>
      </c>
      <c r="G25" s="21">
        <f t="shared" si="1"/>
        <v>1.4351810448360506E-2</v>
      </c>
      <c r="H25" s="21">
        <f t="shared" si="4"/>
        <v>0.12977428876424621</v>
      </c>
      <c r="I25" s="6">
        <f t="shared" si="5"/>
        <v>484.64565833458903</v>
      </c>
    </row>
    <row r="26" spans="2:9" ht="17.100000000000001" customHeight="1">
      <c r="B26" s="39" t="s">
        <v>28</v>
      </c>
      <c r="C26" s="7">
        <v>979</v>
      </c>
      <c r="D26" s="23">
        <f t="shared" si="0"/>
        <v>2.6154791482995376E-2</v>
      </c>
      <c r="E26" s="24">
        <f t="shared" si="2"/>
        <v>0.46530950281851935</v>
      </c>
      <c r="F26" s="30">
        <f t="shared" si="3"/>
        <v>0.49146429430151473</v>
      </c>
      <c r="G26" s="23">
        <f t="shared" si="1"/>
        <v>1.5175944416165998E-2</v>
      </c>
      <c r="H26" s="23">
        <f t="shared" si="4"/>
        <v>0.1449502331804122</v>
      </c>
      <c r="I26" s="6">
        <f t="shared" si="5"/>
        <v>502.00642931717545</v>
      </c>
    </row>
    <row r="27" spans="2:9" ht="17.100000000000001" customHeight="1">
      <c r="B27" s="40" t="s">
        <v>29</v>
      </c>
      <c r="C27" s="9">
        <v>886</v>
      </c>
      <c r="D27" s="25">
        <f t="shared" si="0"/>
        <v>2.367021987122973E-2</v>
      </c>
      <c r="E27" s="26">
        <f t="shared" si="2"/>
        <v>0.4889797226897491</v>
      </c>
      <c r="F27" s="28">
        <f t="shared" si="3"/>
        <v>0.51264994256097884</v>
      </c>
      <c r="G27" s="25">
        <f t="shared" si="1"/>
        <v>1.5830136845064652E-2</v>
      </c>
      <c r="H27" s="25">
        <f t="shared" si="4"/>
        <v>0.16078037002547685</v>
      </c>
      <c r="I27" s="10">
        <f t="shared" si="5"/>
        <v>578.61167331938918</v>
      </c>
    </row>
    <row r="28" spans="2:9" ht="17.100000000000001" customHeight="1">
      <c r="B28" s="38" t="s">
        <v>30</v>
      </c>
      <c r="C28" s="5">
        <v>889</v>
      </c>
      <c r="D28" s="21">
        <f t="shared" si="0"/>
        <v>2.375036734257701E-2</v>
      </c>
      <c r="E28" s="22">
        <f t="shared" si="2"/>
        <v>0.51273009003232606</v>
      </c>
      <c r="F28" s="29">
        <f t="shared" si="3"/>
        <v>0.53648045737490302</v>
      </c>
      <c r="G28" s="21">
        <f t="shared" si="1"/>
        <v>1.6566000207709795E-2</v>
      </c>
      <c r="H28" s="21">
        <f t="shared" si="4"/>
        <v>0.17734637023318664</v>
      </c>
      <c r="I28" s="6">
        <f t="shared" si="5"/>
        <v>603.46508141158949</v>
      </c>
    </row>
    <row r="29" spans="2:9" ht="17.100000000000001" customHeight="1">
      <c r="B29" s="38" t="s">
        <v>31</v>
      </c>
      <c r="C29" s="5">
        <v>885</v>
      </c>
      <c r="D29" s="21">
        <f t="shared" si="0"/>
        <v>2.3643504047447302E-2</v>
      </c>
      <c r="E29" s="22">
        <f t="shared" si="2"/>
        <v>0.53637359407977336</v>
      </c>
      <c r="F29" s="29">
        <f t="shared" si="3"/>
        <v>0.56001709812722067</v>
      </c>
      <c r="G29" s="21">
        <f t="shared" si="1"/>
        <v>1.7292789022160887E-2</v>
      </c>
      <c r="H29" s="21">
        <f t="shared" si="4"/>
        <v>0.19463915925534753</v>
      </c>
      <c r="I29" s="6">
        <f t="shared" si="5"/>
        <v>632.78768149968437</v>
      </c>
    </row>
    <row r="30" spans="2:9" ht="17.100000000000001" customHeight="1">
      <c r="B30" s="38" t="s">
        <v>32</v>
      </c>
      <c r="C30" s="5">
        <v>1670</v>
      </c>
      <c r="D30" s="21">
        <f t="shared" si="0"/>
        <v>4.4615425716651974E-2</v>
      </c>
      <c r="E30" s="22">
        <f t="shared" si="2"/>
        <v>0.58098901979642537</v>
      </c>
      <c r="F30" s="29">
        <f t="shared" si="3"/>
        <v>0.62560444551307737</v>
      </c>
      <c r="G30" s="21">
        <f t="shared" si="1"/>
        <v>1.9318063187288497E-2</v>
      </c>
      <c r="H30" s="21">
        <f t="shared" si="4"/>
        <v>0.21395722244263601</v>
      </c>
      <c r="I30" s="6">
        <f t="shared" si="5"/>
        <v>374.61344042699238</v>
      </c>
    </row>
    <row r="31" spans="2:9" ht="17.100000000000001" customHeight="1">
      <c r="B31" s="38" t="s">
        <v>33</v>
      </c>
      <c r="C31" s="5">
        <v>1827</v>
      </c>
      <c r="D31" s="21">
        <f t="shared" si="0"/>
        <v>4.8809810050492904E-2</v>
      </c>
      <c r="E31" s="22">
        <f t="shared" si="2"/>
        <v>0.62979882984691826</v>
      </c>
      <c r="F31" s="29">
        <f t="shared" si="3"/>
        <v>0.67860863989741116</v>
      </c>
      <c r="G31" s="21">
        <f t="shared" si="1"/>
        <v>2.095478169792523E-2</v>
      </c>
      <c r="H31" s="21">
        <f t="shared" si="4"/>
        <v>0.23491200414056124</v>
      </c>
      <c r="I31" s="6">
        <f t="shared" si="5"/>
        <v>371.43330043645926</v>
      </c>
    </row>
    <row r="32" spans="2:9" ht="17.100000000000001" customHeight="1">
      <c r="B32" s="39" t="s">
        <v>34</v>
      </c>
      <c r="C32" s="7">
        <v>1562</v>
      </c>
      <c r="D32" s="23">
        <f t="shared" si="0"/>
        <v>4.1730116748149929E-2</v>
      </c>
      <c r="E32" s="24">
        <f t="shared" si="2"/>
        <v>0.67152894659506823</v>
      </c>
      <c r="F32" s="30">
        <f t="shared" si="3"/>
        <v>0.7132590633432182</v>
      </c>
      <c r="G32" s="23">
        <f t="shared" si="1"/>
        <v>2.2024753425896926E-2</v>
      </c>
      <c r="H32" s="23">
        <f t="shared" si="4"/>
        <v>0.25693675756645817</v>
      </c>
      <c r="I32" s="8">
        <f t="shared" si="5"/>
        <v>456.63192275494123</v>
      </c>
    </row>
    <row r="33" spans="2:9" ht="17.100000000000001" customHeight="1">
      <c r="B33" s="40" t="s">
        <v>35</v>
      </c>
      <c r="C33" s="9">
        <v>1255</v>
      </c>
      <c r="D33" s="25">
        <f t="shared" si="0"/>
        <v>3.3528358846945043E-2</v>
      </c>
      <c r="E33" s="26">
        <f t="shared" si="2"/>
        <v>0.70505730544201328</v>
      </c>
      <c r="F33" s="28">
        <f t="shared" si="3"/>
        <v>0.73858566428895833</v>
      </c>
      <c r="G33" s="25">
        <f t="shared" si="1"/>
        <v>2.2806814488439076E-2</v>
      </c>
      <c r="H33" s="25">
        <f t="shared" si="4"/>
        <v>0.27974357205489725</v>
      </c>
      <c r="I33" s="6">
        <f t="shared" si="5"/>
        <v>588.5144735370186</v>
      </c>
    </row>
    <row r="34" spans="2:9" ht="17.100000000000001" customHeight="1">
      <c r="B34" s="38" t="s">
        <v>36</v>
      </c>
      <c r="C34" s="5">
        <v>1006</v>
      </c>
      <c r="D34" s="21">
        <f t="shared" si="0"/>
        <v>2.6876118725120888E-2</v>
      </c>
      <c r="E34" s="22">
        <f t="shared" si="2"/>
        <v>0.73193342416713414</v>
      </c>
      <c r="F34" s="29">
        <f t="shared" si="3"/>
        <v>0.758809542892255</v>
      </c>
      <c r="G34" s="21">
        <f t="shared" si="1"/>
        <v>2.3431308395975368E-2</v>
      </c>
      <c r="H34" s="21">
        <f t="shared" si="4"/>
        <v>0.3031748804508726</v>
      </c>
      <c r="I34" s="6">
        <f t="shared" si="5"/>
        <v>754.28383985313621</v>
      </c>
    </row>
    <row r="35" spans="2:9" ht="17.100000000000001" customHeight="1">
      <c r="B35" s="38" t="s">
        <v>37</v>
      </c>
      <c r="C35" s="5">
        <v>847</v>
      </c>
      <c r="D35" s="21">
        <f t="shared" si="0"/>
        <v>2.2628302743715103E-2</v>
      </c>
      <c r="E35" s="22">
        <f t="shared" si="2"/>
        <v>0.75456172691084922</v>
      </c>
      <c r="F35" s="29">
        <f t="shared" si="3"/>
        <v>0.7771900296545643</v>
      </c>
      <c r="G35" s="21">
        <f t="shared" si="1"/>
        <v>2.3998880137567138E-2</v>
      </c>
      <c r="H35" s="21">
        <f t="shared" si="4"/>
        <v>0.32717376058843972</v>
      </c>
      <c r="I35" s="6">
        <f t="shared" si="5"/>
        <v>917.57972804553049</v>
      </c>
    </row>
    <row r="36" spans="2:9" ht="17.100000000000001" customHeight="1">
      <c r="B36" s="38" t="s">
        <v>38</v>
      </c>
      <c r="C36" s="5">
        <v>787</v>
      </c>
      <c r="D36" s="21">
        <f t="shared" si="0"/>
        <v>2.1025353316769524E-2</v>
      </c>
      <c r="E36" s="22">
        <f t="shared" si="2"/>
        <v>0.7755870802276188</v>
      </c>
      <c r="F36" s="29">
        <f t="shared" si="3"/>
        <v>0.79661243354438827</v>
      </c>
      <c r="G36" s="21">
        <f t="shared" si="1"/>
        <v>2.4598625277301465E-2</v>
      </c>
      <c r="H36" s="21">
        <f t="shared" si="4"/>
        <v>0.35177238586574117</v>
      </c>
      <c r="I36" s="6">
        <f t="shared" si="5"/>
        <v>1012.2140197514464</v>
      </c>
    </row>
    <row r="37" spans="2:9" ht="17.100000000000001" customHeight="1">
      <c r="B37" s="38" t="s">
        <v>39</v>
      </c>
      <c r="C37" s="5">
        <v>687</v>
      </c>
      <c r="D37" s="21">
        <f t="shared" si="0"/>
        <v>1.835377093852689E-2</v>
      </c>
      <c r="E37" s="22">
        <f t="shared" si="2"/>
        <v>0.79394085116614566</v>
      </c>
      <c r="F37" s="29">
        <f t="shared" si="3"/>
        <v>0.81229462210467251</v>
      </c>
      <c r="G37" s="21">
        <f t="shared" si="1"/>
        <v>2.508287616729328E-2</v>
      </c>
      <c r="H37" s="21">
        <f t="shared" si="4"/>
        <v>0.37685526203303443</v>
      </c>
      <c r="I37" s="6">
        <f t="shared" si="5"/>
        <v>1182.3793625977764</v>
      </c>
    </row>
    <row r="38" spans="2:9" ht="17.100000000000001" customHeight="1">
      <c r="B38" s="39" t="s">
        <v>40</v>
      </c>
      <c r="C38" s="7">
        <v>601</v>
      </c>
      <c r="D38" s="23">
        <f t="shared" si="0"/>
        <v>1.6056210093238224E-2</v>
      </c>
      <c r="E38" s="24">
        <f t="shared" si="2"/>
        <v>0.80999706125938387</v>
      </c>
      <c r="F38" s="30">
        <f t="shared" si="3"/>
        <v>0.82605327135262208</v>
      </c>
      <c r="G38" s="23">
        <f t="shared" si="1"/>
        <v>2.5507730014560377E-2</v>
      </c>
      <c r="H38" s="23">
        <f t="shared" si="4"/>
        <v>0.40236299204759479</v>
      </c>
      <c r="I38" s="6">
        <f t="shared" si="5"/>
        <v>1374.4646777913845</v>
      </c>
    </row>
    <row r="39" spans="2:9" ht="17.100000000000001" customHeight="1">
      <c r="B39" s="40" t="s">
        <v>41</v>
      </c>
      <c r="C39" s="9">
        <v>513</v>
      </c>
      <c r="D39" s="25">
        <f t="shared" si="0"/>
        <v>1.3705217600384708E-2</v>
      </c>
      <c r="E39" s="26">
        <f t="shared" si="2"/>
        <v>0.82370227885976854</v>
      </c>
      <c r="F39" s="28">
        <f t="shared" si="3"/>
        <v>0.83740749646015322</v>
      </c>
      <c r="G39" s="25">
        <f t="shared" si="1"/>
        <v>2.5858337558421571E-2</v>
      </c>
      <c r="H39" s="25">
        <f t="shared" si="4"/>
        <v>0.42822132960601639</v>
      </c>
      <c r="I39" s="10">
        <f t="shared" si="5"/>
        <v>1632.3732874466925</v>
      </c>
    </row>
    <row r="40" spans="2:9" ht="17.100000000000001" customHeight="1">
      <c r="B40" s="38" t="s">
        <v>42</v>
      </c>
      <c r="C40" s="5">
        <v>885</v>
      </c>
      <c r="D40" s="21">
        <f t="shared" si="0"/>
        <v>2.3643504047447302E-2</v>
      </c>
      <c r="E40" s="22">
        <f t="shared" si="2"/>
        <v>0.84734578290721585</v>
      </c>
      <c r="F40" s="29">
        <f t="shared" si="3"/>
        <v>0.87098928695466316</v>
      </c>
      <c r="G40" s="21">
        <f t="shared" si="1"/>
        <v>2.6895310929323978E-2</v>
      </c>
      <c r="H40" s="21">
        <f t="shared" si="4"/>
        <v>0.45511664053534034</v>
      </c>
      <c r="I40" s="6">
        <f t="shared" si="5"/>
        <v>984.16868582447808</v>
      </c>
    </row>
    <row r="41" spans="2:9" ht="17.100000000000001" customHeight="1">
      <c r="B41" s="38" t="s">
        <v>43</v>
      </c>
      <c r="C41" s="5">
        <v>692</v>
      </c>
      <c r="D41" s="21">
        <f t="shared" si="0"/>
        <v>1.8487350057439022E-2</v>
      </c>
      <c r="E41" s="22">
        <f t="shared" si="2"/>
        <v>0.86583313296465492</v>
      </c>
      <c r="F41" s="29">
        <f t="shared" si="3"/>
        <v>0.88432048302209398</v>
      </c>
      <c r="G41" s="21">
        <f t="shared" si="1"/>
        <v>2.7306965433763361E-2</v>
      </c>
      <c r="H41" s="21">
        <f t="shared" si="4"/>
        <v>0.48242360596910372</v>
      </c>
      <c r="I41" s="6">
        <f t="shared" si="5"/>
        <v>1277.919773153315</v>
      </c>
    </row>
    <row r="42" spans="2:9" ht="17.100000000000001" customHeight="1">
      <c r="B42" s="38" t="s">
        <v>44</v>
      </c>
      <c r="C42" s="5">
        <v>573</v>
      </c>
      <c r="D42" s="21">
        <f t="shared" si="0"/>
        <v>1.5308167027330288E-2</v>
      </c>
      <c r="E42" s="22">
        <f t="shared" si="2"/>
        <v>0.88114129999198521</v>
      </c>
      <c r="F42" s="29">
        <f t="shared" si="3"/>
        <v>0.89644946701931549</v>
      </c>
      <c r="G42" s="21">
        <f t="shared" si="1"/>
        <v>2.7681496786499789E-2</v>
      </c>
      <c r="H42" s="21">
        <f t="shared" si="4"/>
        <v>0.5101051027556035</v>
      </c>
      <c r="I42" s="6">
        <f t="shared" si="5"/>
        <v>1564.4842356358035</v>
      </c>
    </row>
    <row r="43" spans="2:9" ht="17.100000000000001" customHeight="1">
      <c r="B43" s="38" t="s">
        <v>45</v>
      </c>
      <c r="C43" s="5">
        <v>501</v>
      </c>
      <c r="D43" s="21">
        <f t="shared" si="0"/>
        <v>1.3384627714995592E-2</v>
      </c>
      <c r="E43" s="22">
        <f t="shared" si="2"/>
        <v>0.89452592770698081</v>
      </c>
      <c r="F43" s="29">
        <f t="shared" si="3"/>
        <v>0.90791055542197641</v>
      </c>
      <c r="G43" s="21">
        <f t="shared" si="1"/>
        <v>2.8035404166067913E-2</v>
      </c>
      <c r="H43" s="21">
        <f t="shared" si="4"/>
        <v>0.53814050692167137</v>
      </c>
      <c r="I43" s="6">
        <f t="shared" si="5"/>
        <v>1812.1967174091344</v>
      </c>
    </row>
    <row r="44" spans="2:9" ht="17.100000000000001" customHeight="1">
      <c r="B44" s="39" t="s">
        <v>46</v>
      </c>
      <c r="C44" s="7">
        <v>433</v>
      </c>
      <c r="D44" s="23">
        <f t="shared" si="0"/>
        <v>1.1567951697790601E-2</v>
      </c>
      <c r="E44" s="24">
        <f t="shared" si="2"/>
        <v>0.90609387940477137</v>
      </c>
      <c r="F44" s="30">
        <f t="shared" si="3"/>
        <v>0.91766183110256194</v>
      </c>
      <c r="G44" s="23">
        <f t="shared" si="1"/>
        <v>2.8336514174325172E-2</v>
      </c>
      <c r="H44" s="23">
        <f t="shared" si="4"/>
        <v>0.56647702109599651</v>
      </c>
      <c r="I44" s="8">
        <f t="shared" si="5"/>
        <v>2119.3113882276257</v>
      </c>
    </row>
    <row r="45" spans="2:9" ht="17.100000000000001" customHeight="1">
      <c r="B45" s="40" t="s">
        <v>47</v>
      </c>
      <c r="C45" s="9">
        <v>359</v>
      </c>
      <c r="D45" s="25">
        <f t="shared" si="0"/>
        <v>9.5909807378910528E-3</v>
      </c>
      <c r="E45" s="26">
        <f t="shared" si="2"/>
        <v>0.91568486014266237</v>
      </c>
      <c r="F45" s="28">
        <f t="shared" si="3"/>
        <v>0.92527584088055348</v>
      </c>
      <c r="G45" s="25">
        <f t="shared" si="1"/>
        <v>2.8571627468443859E-2</v>
      </c>
      <c r="H45" s="25">
        <f t="shared" si="4"/>
        <v>0.5950486485644404</v>
      </c>
      <c r="I45" s="6">
        <f t="shared" si="5"/>
        <v>2577.3700303079486</v>
      </c>
    </row>
    <row r="46" spans="2:9" ht="17.100000000000001" customHeight="1">
      <c r="B46" s="38" t="s">
        <v>48</v>
      </c>
      <c r="C46" s="5">
        <v>1006</v>
      </c>
      <c r="D46" s="21">
        <f t="shared" si="0"/>
        <v>2.6876118725120888E-2</v>
      </c>
      <c r="E46" s="22">
        <f t="shared" si="2"/>
        <v>0.94256097886778323</v>
      </c>
      <c r="F46" s="29">
        <f t="shared" si="3"/>
        <v>0.96943709759290408</v>
      </c>
      <c r="G46" s="21">
        <f t="shared" si="1"/>
        <v>2.993528457433222E-2</v>
      </c>
      <c r="H46" s="21">
        <f t="shared" si="4"/>
        <v>0.62498393313877265</v>
      </c>
      <c r="I46" s="6">
        <f t="shared" si="5"/>
        <v>963.65516659334401</v>
      </c>
    </row>
    <row r="47" spans="2:9" ht="17.100000000000001" customHeight="1">
      <c r="B47" s="38" t="s">
        <v>49</v>
      </c>
      <c r="C47" s="5">
        <v>556</v>
      </c>
      <c r="D47" s="21">
        <f t="shared" si="0"/>
        <v>1.4853998023029041E-2</v>
      </c>
      <c r="E47" s="22">
        <f t="shared" si="2"/>
        <v>0.95741497689081223</v>
      </c>
      <c r="F47" s="29">
        <f t="shared" si="3"/>
        <v>0.97226897491384123</v>
      </c>
      <c r="G47" s="21">
        <f t="shared" si="1"/>
        <v>3.0022730220565834E-2</v>
      </c>
      <c r="H47" s="21">
        <f t="shared" si="4"/>
        <v>0.65500666335933844</v>
      </c>
      <c r="I47" s="6">
        <f t="shared" si="5"/>
        <v>1748.6852066795705</v>
      </c>
    </row>
    <row r="48" spans="2:9" ht="17.100000000000001" customHeight="1">
      <c r="B48" s="38" t="s">
        <v>50</v>
      </c>
      <c r="C48" s="5">
        <v>366</v>
      </c>
      <c r="D48" s="21">
        <f t="shared" si="0"/>
        <v>9.7779915043680367E-3</v>
      </c>
      <c r="E48" s="22">
        <f t="shared" si="2"/>
        <v>0.96719296839518032</v>
      </c>
      <c r="F48" s="29">
        <f t="shared" si="3"/>
        <v>0.97697095989954841</v>
      </c>
      <c r="G48" s="21">
        <f t="shared" si="1"/>
        <v>3.0167922991670711E-2</v>
      </c>
      <c r="H48" s="21">
        <f t="shared" si="4"/>
        <v>0.68517458635100914</v>
      </c>
      <c r="I48" s="6">
        <f t="shared" si="5"/>
        <v>2669.3195625670724</v>
      </c>
    </row>
    <row r="49" spans="2:9" ht="17.100000000000001" customHeight="1">
      <c r="B49" s="38" t="s">
        <v>51</v>
      </c>
      <c r="C49" s="5">
        <v>237</v>
      </c>
      <c r="D49" s="21">
        <f t="shared" si="0"/>
        <v>6.3316502364350402E-3</v>
      </c>
      <c r="E49" s="22">
        <f t="shared" si="2"/>
        <v>0.97352461863161532</v>
      </c>
      <c r="F49" s="29">
        <f t="shared" si="3"/>
        <v>0.97985626886805033</v>
      </c>
      <c r="G49" s="21">
        <f t="shared" si="1"/>
        <v>3.0257018555757787E-2</v>
      </c>
      <c r="H49" s="21">
        <f t="shared" si="4"/>
        <v>0.71543160490676694</v>
      </c>
      <c r="I49" s="6">
        <f t="shared" si="5"/>
        <v>4134.4146365740517</v>
      </c>
    </row>
    <row r="50" spans="2:9" ht="17.100000000000001" customHeight="1">
      <c r="B50" s="39" t="s">
        <v>52</v>
      </c>
      <c r="C50" s="7">
        <v>171</v>
      </c>
      <c r="D50" s="23">
        <f t="shared" si="0"/>
        <v>4.5684058667949026E-3</v>
      </c>
      <c r="E50" s="24">
        <f t="shared" si="2"/>
        <v>0.97809302449841018</v>
      </c>
      <c r="F50" s="30">
        <f t="shared" si="3"/>
        <v>0.98266143036520504</v>
      </c>
      <c r="G50" s="23">
        <f t="shared" si="1"/>
        <v>3.0343639243064671E-2</v>
      </c>
      <c r="H50" s="23">
        <f t="shared" si="4"/>
        <v>0.74577524414983165</v>
      </c>
      <c r="I50" s="6">
        <f t="shared" si="5"/>
        <v>5746.5580723111407</v>
      </c>
    </row>
    <row r="51" spans="2:9" ht="17.100000000000001" customHeight="1">
      <c r="B51" s="38" t="s">
        <v>53</v>
      </c>
      <c r="C51" s="5">
        <v>125</v>
      </c>
      <c r="D51" s="21">
        <f t="shared" si="0"/>
        <v>3.3394779728032915E-3</v>
      </c>
      <c r="E51" s="22">
        <f t="shared" si="2"/>
        <v>0.9814325024712135</v>
      </c>
      <c r="F51" s="29">
        <f t="shared" si="3"/>
        <v>0.98477198044401681</v>
      </c>
      <c r="G51" s="21">
        <f t="shared" si="1"/>
        <v>3.0408810998276518E-2</v>
      </c>
      <c r="H51" s="21">
        <f t="shared" si="4"/>
        <v>0.77618405514810818</v>
      </c>
      <c r="I51" s="10">
        <f t="shared" si="5"/>
        <v>7878.1758435521351</v>
      </c>
    </row>
    <row r="52" spans="2:9" ht="17.100000000000001" customHeight="1">
      <c r="B52" s="38" t="s">
        <v>54</v>
      </c>
      <c r="C52" s="5">
        <v>287</v>
      </c>
      <c r="D52" s="21">
        <f t="shared" si="0"/>
        <v>7.6674414255563572E-3</v>
      </c>
      <c r="E52" s="22">
        <f t="shared" si="2"/>
        <v>0.98909994389676981</v>
      </c>
      <c r="F52" s="29">
        <f t="shared" si="3"/>
        <v>0.99676738532232612</v>
      </c>
      <c r="G52" s="21">
        <f t="shared" si="1"/>
        <v>3.0779217556379284E-2</v>
      </c>
      <c r="H52" s="21">
        <f t="shared" si="4"/>
        <v>0.80696327270448742</v>
      </c>
      <c r="I52" s="6">
        <f t="shared" si="5"/>
        <v>3473.0570917154218</v>
      </c>
    </row>
    <row r="53" spans="2:9" ht="17.100000000000001" customHeight="1">
      <c r="B53" s="38" t="s">
        <v>55</v>
      </c>
      <c r="C53" s="5">
        <v>123</v>
      </c>
      <c r="D53" s="21">
        <f t="shared" si="0"/>
        <v>3.2860463252384385E-3</v>
      </c>
      <c r="E53" s="22">
        <f t="shared" si="2"/>
        <v>0.99238599022200824</v>
      </c>
      <c r="F53" s="29">
        <f t="shared" si="3"/>
        <v>0.99567203654724667</v>
      </c>
      <c r="G53" s="21">
        <f t="shared" si="1"/>
        <v>3.0745394240383264E-2</v>
      </c>
      <c r="H53" s="21">
        <f t="shared" si="4"/>
        <v>0.83770866694487067</v>
      </c>
      <c r="I53" s="6">
        <f t="shared" si="5"/>
        <v>8094.8946060751759</v>
      </c>
    </row>
    <row r="54" spans="2:9" ht="17.100000000000001" customHeight="1">
      <c r="B54" s="38" t="s">
        <v>56</v>
      </c>
      <c r="C54" s="5">
        <v>75</v>
      </c>
      <c r="D54" s="21">
        <f t="shared" si="0"/>
        <v>2.003686783681975E-3</v>
      </c>
      <c r="E54" s="22">
        <f t="shared" si="2"/>
        <v>0.99438967700569025</v>
      </c>
      <c r="F54" s="29">
        <f t="shared" si="3"/>
        <v>0.99639336378937227</v>
      </c>
      <c r="G54" s="21">
        <f t="shared" si="1"/>
        <v>3.0767668131405038E-2</v>
      </c>
      <c r="H54" s="21">
        <f t="shared" si="4"/>
        <v>0.86847633507627575</v>
      </c>
      <c r="I54" s="6">
        <f t="shared" si="5"/>
        <v>13285.244850524963</v>
      </c>
    </row>
    <row r="55" spans="2:9" ht="17.100000000000001" customHeight="1" thickBot="1">
      <c r="B55" s="41" t="s">
        <v>57</v>
      </c>
      <c r="C55" s="11">
        <v>210</v>
      </c>
      <c r="D55" s="27">
        <f t="shared" si="0"/>
        <v>5.6103229943095297E-3</v>
      </c>
      <c r="E55" s="22">
        <f t="shared" si="2"/>
        <v>0.99999999999999978</v>
      </c>
      <c r="F55" s="31">
        <f t="shared" si="3"/>
        <v>1.0056103229943094</v>
      </c>
      <c r="G55" s="27">
        <f t="shared" si="1"/>
        <v>3.1052278961127656E-2</v>
      </c>
      <c r="H55" s="21">
        <f t="shared" si="4"/>
        <v>0.89952861403740336</v>
      </c>
      <c r="I55" s="6">
        <f t="shared" si="5"/>
        <v>4788.6205856871875</v>
      </c>
    </row>
    <row r="56" spans="2:9" ht="17.100000000000001" customHeight="1" thickTop="1" thickBot="1">
      <c r="B56" s="12" t="s">
        <v>8</v>
      </c>
      <c r="C56" s="13">
        <v>37431</v>
      </c>
      <c r="D56" s="14">
        <f t="shared" si="0"/>
        <v>1</v>
      </c>
      <c r="E56" s="15"/>
      <c r="F56" s="36">
        <v>32.384428989999996</v>
      </c>
      <c r="G56" s="14">
        <f t="shared" si="1"/>
        <v>1</v>
      </c>
      <c r="H56" s="15"/>
      <c r="I56" s="16">
        <f>F56*10^6/C56</f>
        <v>865.17669819133857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ignoredErrors>
    <ignoredError sqref="G44:H56 G24:I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2019-09-19T14:52:25Z</dcterms:modified>
</cp:coreProperties>
</file>