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17" sheetId="22" r:id="rId1"/>
  </sheets>
  <calcPr calcId="162913"/>
</workbook>
</file>

<file path=xl/calcChain.xml><?xml version="1.0" encoding="utf-8"?>
<calcChain xmlns="http://schemas.openxmlformats.org/spreadsheetml/2006/main">
  <c r="I56" i="22" l="1"/>
  <c r="I11" i="22"/>
  <c r="I12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10" i="22"/>
  <c r="I9" i="22"/>
  <c r="D9" i="22"/>
  <c r="E9" i="22" s="1"/>
  <c r="G9" i="22"/>
  <c r="H9" i="22" s="1"/>
  <c r="D10" i="22"/>
  <c r="G10" i="22"/>
  <c r="D11" i="22"/>
  <c r="G11" i="22"/>
  <c r="D12" i="22"/>
  <c r="G12" i="22"/>
  <c r="D13" i="22"/>
  <c r="G13" i="22"/>
  <c r="D14" i="22"/>
  <c r="G14" i="22"/>
  <c r="D15" i="22"/>
  <c r="G15" i="22"/>
  <c r="D16" i="22"/>
  <c r="G16" i="22"/>
  <c r="D17" i="22"/>
  <c r="G17" i="22"/>
  <c r="D18" i="22"/>
  <c r="G18" i="22"/>
  <c r="D19" i="22"/>
  <c r="G19" i="22"/>
  <c r="D20" i="22"/>
  <c r="G20" i="22"/>
  <c r="D21" i="22"/>
  <c r="G21" i="22"/>
  <c r="D22" i="22"/>
  <c r="G22" i="22"/>
  <c r="D23" i="22"/>
  <c r="G23" i="22"/>
  <c r="D24" i="22"/>
  <c r="G24" i="22"/>
  <c r="D25" i="22"/>
  <c r="G25" i="22"/>
  <c r="D26" i="22"/>
  <c r="G26" i="22"/>
  <c r="D27" i="22"/>
  <c r="G27" i="22"/>
  <c r="D28" i="22"/>
  <c r="G28" i="22"/>
  <c r="D29" i="22"/>
  <c r="G29" i="22"/>
  <c r="D30" i="22"/>
  <c r="G30" i="22"/>
  <c r="D31" i="22"/>
  <c r="G31" i="22"/>
  <c r="D32" i="22"/>
  <c r="G32" i="22"/>
  <c r="D33" i="22"/>
  <c r="G33" i="22"/>
  <c r="D34" i="22"/>
  <c r="G34" i="22"/>
  <c r="D35" i="22"/>
  <c r="G35" i="22"/>
  <c r="D36" i="22"/>
  <c r="G36" i="22"/>
  <c r="D37" i="22"/>
  <c r="G37" i="22"/>
  <c r="D38" i="22"/>
  <c r="G38" i="22"/>
  <c r="D39" i="22"/>
  <c r="G39" i="22"/>
  <c r="D40" i="22"/>
  <c r="G40" i="22"/>
  <c r="D41" i="22"/>
  <c r="G41" i="22"/>
  <c r="D42" i="22"/>
  <c r="G42" i="22"/>
  <c r="D43" i="22"/>
  <c r="G43" i="22"/>
  <c r="D44" i="22"/>
  <c r="G44" i="22"/>
  <c r="D45" i="22"/>
  <c r="G45" i="22"/>
  <c r="D46" i="22"/>
  <c r="G46" i="22"/>
  <c r="D47" i="22"/>
  <c r="G47" i="22"/>
  <c r="D48" i="22"/>
  <c r="G48" i="22"/>
  <c r="D49" i="22"/>
  <c r="G49" i="22"/>
  <c r="D50" i="22"/>
  <c r="G50" i="22"/>
  <c r="D51" i="22"/>
  <c r="G51" i="22"/>
  <c r="D52" i="22"/>
  <c r="G52" i="22"/>
  <c r="D53" i="22"/>
  <c r="G53" i="22"/>
  <c r="D54" i="22"/>
  <c r="G54" i="22"/>
  <c r="D55" i="22"/>
  <c r="G55" i="22"/>
  <c r="D56" i="22"/>
  <c r="G56" i="22"/>
  <c r="E10" i="22" l="1"/>
  <c r="E11" i="22" s="1"/>
  <c r="E12" i="22" s="1"/>
  <c r="E13" i="22" s="1"/>
  <c r="E14" i="22" s="1"/>
  <c r="E15" i="22" s="1"/>
  <c r="E16" i="22" s="1"/>
  <c r="E17" i="22" s="1"/>
  <c r="E18" i="22" s="1"/>
  <c r="E19" i="22" s="1"/>
  <c r="E20" i="22" s="1"/>
  <c r="E21" i="22" s="1"/>
  <c r="E22" i="22" s="1"/>
  <c r="E23" i="22" s="1"/>
  <c r="E24" i="22" s="1"/>
  <c r="E25" i="22" s="1"/>
  <c r="E26" i="22" s="1"/>
  <c r="E27" i="22" s="1"/>
  <c r="E28" i="22" s="1"/>
  <c r="E29" i="22" s="1"/>
  <c r="E30" i="22" s="1"/>
  <c r="E31" i="22" s="1"/>
  <c r="E32" i="22" s="1"/>
  <c r="E33" i="22" s="1"/>
  <c r="E34" i="22" s="1"/>
  <c r="E35" i="22" s="1"/>
  <c r="E36" i="22" s="1"/>
  <c r="E37" i="22" s="1"/>
  <c r="E38" i="22" s="1"/>
  <c r="E39" i="22" s="1"/>
  <c r="E40" i="22" s="1"/>
  <c r="E41" i="22" s="1"/>
  <c r="E42" i="22" s="1"/>
  <c r="E43" i="22" s="1"/>
  <c r="E44" i="22" s="1"/>
  <c r="E45" i="22" s="1"/>
  <c r="E46" i="22" s="1"/>
  <c r="E47" i="22" s="1"/>
  <c r="E48" i="22" s="1"/>
  <c r="E49" i="22" s="1"/>
  <c r="E50" i="22" s="1"/>
  <c r="E51" i="22" s="1"/>
  <c r="E52" i="22" s="1"/>
  <c r="E53" i="22" s="1"/>
  <c r="E54" i="22" s="1"/>
  <c r="E55" i="22" s="1"/>
  <c r="H10" i="22"/>
  <c r="H11" i="22" s="1"/>
  <c r="H12" i="22" s="1"/>
  <c r="H13" i="22" s="1"/>
  <c r="H14" i="22" s="1"/>
  <c r="H15" i="22" s="1"/>
  <c r="H16" i="22" s="1"/>
  <c r="H17" i="22" s="1"/>
  <c r="H18" i="22" s="1"/>
  <c r="H19" i="22" s="1"/>
  <c r="H20" i="22" s="1"/>
  <c r="H21" i="22" s="1"/>
  <c r="H22" i="22" s="1"/>
  <c r="H23" i="22" s="1"/>
  <c r="H24" i="22" s="1"/>
  <c r="H25" i="22" s="1"/>
  <c r="H26" i="22" s="1"/>
  <c r="H27" i="22" s="1"/>
  <c r="H28" i="22" s="1"/>
  <c r="H29" i="22" s="1"/>
  <c r="H30" i="22" s="1"/>
  <c r="H31" i="22" s="1"/>
  <c r="H32" i="22" s="1"/>
  <c r="H33" i="22" s="1"/>
  <c r="H34" i="22" s="1"/>
  <c r="H35" i="22" s="1"/>
  <c r="H36" i="22" s="1"/>
  <c r="H37" i="22" s="1"/>
  <c r="H38" i="22" s="1"/>
  <c r="H39" i="22" s="1"/>
  <c r="H40" i="22" s="1"/>
  <c r="H41" i="22" s="1"/>
  <c r="H42" i="22" s="1"/>
  <c r="H43" i="22" s="1"/>
  <c r="H44" i="22" s="1"/>
  <c r="H45" i="22" s="1"/>
  <c r="H46" i="22" s="1"/>
  <c r="H47" i="22" s="1"/>
  <c r="H48" i="22" s="1"/>
  <c r="H49" i="22" s="1"/>
  <c r="H50" i="22" s="1"/>
  <c r="H51" i="22" s="1"/>
  <c r="H52" i="22" s="1"/>
  <c r="H53" i="22" s="1"/>
  <c r="H54" i="22" s="1"/>
  <c r="H55" i="22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<sst xmlns="http://schemas.openxmlformats.org/spreadsheetml/2006/main" count="70" uniqueCount="66">
  <si>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</si>
  <si>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</si>
  <si>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</si>
  <si>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</si>
  <si>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</si>
  <si>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</si>
  <si>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</si>
  <si>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</si>
  <si>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</si>
  <si>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</si>
  <si>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</si>
  <si>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</si>
  <si>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</si>
  <si>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</si>
  <si>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</si>
  <si>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</si>
  <si>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</si>
  <si>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</si>
  <si>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</si>
  <si>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</si>
  <si>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</si>
  <si>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</si>
  <si>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</si>
  <si>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</si>
  <si>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</si>
  <si>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</si>
  <si>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</si>
  <si>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</si>
  <si>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</si>
  <si>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</si>
  <si>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</si>
  <si>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</si>
  <si>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</si>
  <si>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</si>
  <si>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</si>
  <si>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</si>
  <si>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</si>
  <si>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</si>
  <si>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</si>
  <si>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</si>
  <si>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</si>
  <si>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</si>
  <si>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</si>
  <si>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</si>
  <si>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</si>
  <si>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</si>
  <si>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</si>
  <si>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</si>
  <si>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</si>
  <si>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</si>
  <si>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</si>
  <si>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</si>
  <si>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</si>
  <si>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</si>
  <si>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</si>
  <si>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</si>
  <si>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</si>
  <si>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</si>
  <si>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</si>
  <si>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</si>
  <si>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</si>
  <si>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</si>
  <si>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</si>
  <si>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</si>
  <si>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</si>
  <si>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I.17. RÉGIMEN DE ATRIBUCIÓN DE RENTAS. RENDIMIENTOS DEL CAPITAL INMOBILIARIO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</si>
</sst>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5" fontId="5" fillId="0" borderId="42" xfId="0" applyNumberFormat="1" applyFont="1" applyBorder="1" applyAlignment="1" applyProtection="1">
      <alignment horizontal="right" vertical="center" indent="1"/>
    </xf>
    <xf numFmtId="165" fontId="5" fillId="0" borderId="43" xfId="0" applyNumberFormat="1" applyFont="1" applyBorder="1" applyAlignment="1" applyProtection="1">
      <alignment horizontal="right" vertical="center" indent="1"/>
    </xf>
    <xf numFmtId="166" fontId="5" fillId="0" borderId="38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41" xfId="0" applyNumberFormat="1" applyFont="1" applyBorder="1" applyAlignment="1">
      <alignment horizontal="right" vertical="center" indent="1"/>
    </xf>
    <xf numFmtId="166" fontId="5" fillId="0" borderId="27" xfId="0" applyNumberFormat="1" applyFont="1" applyBorder="1" applyAlignment="1">
      <alignment horizontal="right" vertical="center" indent="1"/>
    </xf>
    <xf numFmtId="166" fontId="5" fillId="0" borderId="30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166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2526</v>
      </c>
      <c r="D9" s="20">
        <f t="shared" ref="D9:D56" si="0">C9/$C$56</f>
        <v>5.0436980729718882E-3</v>
      </c>
      <c r="E9" s="21">
        <f>D9</f>
        <v>5.0436980729718882E-3</v>
      </c>
      <c r="F9" s="29">
        <v>0.10621309000000001</v>
      </c>
      <c r="G9" s="20">
        <f t="shared" ref="G9:G56" si="1">F9/$F$56</f>
        <v>8.396678040585176E-5</v>
      </c>
      <c r="H9" s="20">
        <f>G9</f>
        <v>8.396678040585176E-5</v>
      </c>
      <c r="I9" s="3">
        <f>F9*10^6/C9</f>
        <v>42.047937450514652</v>
      </c>
      <c r="J9" s="4"/>
    </row>
    <row r="10" spans="2:10" ht="17.100000000000001" customHeight="1">
      <c r="B10" s="38" t="s">
        <v>12</v>
      </c>
      <c r="C10" s="5">
        <v>13821</v>
      </c>
      <c r="D10" s="22">
        <f t="shared" si="0"/>
        <v>2.7596576035844998E-2</v>
      </c>
      <c r="E10" s="23">
        <f>D10+E9</f>
        <v>3.2640274108816883E-2</v>
      </c>
      <c r="F10" s="19">
        <v>3.8498059900000023</v>
      </c>
      <c r="G10" s="22">
        <f t="shared" si="1"/>
        <v>3.0434649266626451E-3</v>
      </c>
      <c r="H10" s="22">
        <f>G10+H9</f>
        <v>3.127431707068497E-3</v>
      </c>
      <c r="I10" s="6">
        <f>F10*10^6/C10</f>
        <v>278.5475718110124</v>
      </c>
    </row>
    <row r="11" spans="2:10" ht="17.100000000000001" customHeight="1">
      <c r="B11" s="38" t="s">
        <v>13</v>
      </c>
      <c r="C11" s="5">
        <v>11229</v>
      </c>
      <c r="D11" s="22">
        <f t="shared" si="0"/>
        <v>2.2421094877831092E-2</v>
      </c>
      <c r="E11" s="23">
        <f t="shared" ref="E11:E55" si="2">D11+E10</f>
        <v>5.5061368986647971E-2</v>
      </c>
      <c r="F11" s="19">
        <v>7.3830855499999934</v>
      </c>
      <c r="G11" s="22">
        <f t="shared" si="1"/>
        <v>5.8366998182094757E-3</v>
      </c>
      <c r="H11" s="22">
        <f t="shared" ref="H11:H55" si="3">G11+H10</f>
        <v>8.9641315252779723E-3</v>
      </c>
      <c r="I11" s="6">
        <f t="shared" ref="I11:I55" si="4">F11*10^6/C11</f>
        <v>657.50160744500783</v>
      </c>
    </row>
    <row r="12" spans="2:10" ht="17.100000000000001" customHeight="1">
      <c r="B12" s="38" t="s">
        <v>14</v>
      </c>
      <c r="C12" s="5">
        <v>16042</v>
      </c>
      <c r="D12" s="22">
        <f t="shared" si="0"/>
        <v>3.2031276518849974E-2</v>
      </c>
      <c r="E12" s="23">
        <f t="shared" si="2"/>
        <v>8.7092645505497945E-2</v>
      </c>
      <c r="F12" s="19">
        <v>12.734075690000008</v>
      </c>
      <c r="G12" s="22">
        <f t="shared" si="1"/>
        <v>1.0066926187099217E-2</v>
      </c>
      <c r="H12" s="22">
        <f t="shared" si="3"/>
        <v>1.9031057712377189E-2</v>
      </c>
      <c r="I12" s="6">
        <f t="shared" si="4"/>
        <v>793.79601608278324</v>
      </c>
    </row>
    <row r="13" spans="2:10" ht="17.100000000000001" customHeight="1">
      <c r="B13" s="38" t="s">
        <v>15</v>
      </c>
      <c r="C13" s="5">
        <v>17134</v>
      </c>
      <c r="D13" s="22">
        <f t="shared" si="0"/>
        <v>3.4211687562272497E-2</v>
      </c>
      <c r="E13" s="23">
        <f t="shared" si="2"/>
        <v>0.12130433306777044</v>
      </c>
      <c r="F13" s="19">
        <v>19.136649160000005</v>
      </c>
      <c r="G13" s="22">
        <f t="shared" si="1"/>
        <v>1.5128481976388672E-2</v>
      </c>
      <c r="H13" s="22">
        <f t="shared" si="3"/>
        <v>3.4159539688765859E-2</v>
      </c>
      <c r="I13" s="6">
        <f t="shared" si="4"/>
        <v>1116.8815898214079</v>
      </c>
    </row>
    <row r="14" spans="2:10" ht="17.100000000000001" customHeight="1">
      <c r="B14" s="39" t="s">
        <v>16</v>
      </c>
      <c r="C14" s="7">
        <v>14966</v>
      </c>
      <c r="D14" s="24">
        <f t="shared" si="0"/>
        <v>2.9882812889983089E-2</v>
      </c>
      <c r="E14" s="25">
        <f t="shared" si="2"/>
        <v>0.15118714595775354</v>
      </c>
      <c r="F14" s="30">
        <v>20.836546899999981</v>
      </c>
      <c r="G14" s="24">
        <f t="shared" si="1"/>
        <v>1.6472336488548914E-2</v>
      </c>
      <c r="H14" s="24">
        <f t="shared" si="3"/>
        <v>5.0631876177314773E-2</v>
      </c>
      <c r="I14" s="6">
        <f t="shared" si="4"/>
        <v>1392.2589135373501</v>
      </c>
    </row>
    <row r="15" spans="2:10" ht="17.100000000000001" customHeight="1">
      <c r="B15" s="38" t="s">
        <v>17</v>
      </c>
      <c r="C15" s="5">
        <v>12316</v>
      </c>
      <c r="D15" s="22">
        <f t="shared" si="0"/>
        <v>2.4591522354204979E-2</v>
      </c>
      <c r="E15" s="23">
        <f t="shared" si="2"/>
        <v>0.17577866831195851</v>
      </c>
      <c r="F15" s="19">
        <v>20.646716560000016</v>
      </c>
      <c r="G15" s="22">
        <f t="shared" si="1"/>
        <v>1.6322266073752156E-2</v>
      </c>
      <c r="H15" s="22">
        <f t="shared" si="3"/>
        <v>6.6954142251066925E-2</v>
      </c>
      <c r="I15" s="10">
        <f t="shared" si="4"/>
        <v>1676.414140954857</v>
      </c>
    </row>
    <row r="16" spans="2:10" ht="17.100000000000001" customHeight="1">
      <c r="B16" s="38" t="s">
        <v>18</v>
      </c>
      <c r="C16" s="5">
        <v>11031</v>
      </c>
      <c r="D16" s="22">
        <f t="shared" si="0"/>
        <v>2.2025745622705029E-2</v>
      </c>
      <c r="E16" s="23">
        <f t="shared" si="2"/>
        <v>0.19780441393466355</v>
      </c>
      <c r="F16" s="19">
        <v>19.944894999999988</v>
      </c>
      <c r="G16" s="22">
        <f t="shared" si="1"/>
        <v>1.5767440893422548E-2</v>
      </c>
      <c r="H16" s="22">
        <f t="shared" si="3"/>
        <v>8.2721583144489477E-2</v>
      </c>
      <c r="I16" s="6">
        <f t="shared" si="4"/>
        <v>1808.0767836098257</v>
      </c>
    </row>
    <row r="17" spans="2:9" ht="17.100000000000001" customHeight="1">
      <c r="B17" s="38" t="s">
        <v>19</v>
      </c>
      <c r="C17" s="5">
        <v>10483</v>
      </c>
      <c r="D17" s="22">
        <f t="shared" si="0"/>
        <v>2.0931546674174309E-2</v>
      </c>
      <c r="E17" s="23">
        <f t="shared" si="2"/>
        <v>0.21873596060883788</v>
      </c>
      <c r="F17" s="19">
        <v>19.42354405</v>
      </c>
      <c r="G17" s="22">
        <f t="shared" si="1"/>
        <v>1.5355286791390199E-2</v>
      </c>
      <c r="H17" s="22">
        <f t="shared" si="3"/>
        <v>9.8076869935879676E-2</v>
      </c>
      <c r="I17" s="6">
        <f t="shared" si="4"/>
        <v>1852.8612086234857</v>
      </c>
    </row>
    <row r="18" spans="2:9" ht="17.100000000000001" customHeight="1">
      <c r="B18" s="38" t="s">
        <v>20</v>
      </c>
      <c r="C18" s="5">
        <v>11817</v>
      </c>
      <c r="D18" s="22">
        <f t="shared" si="0"/>
        <v>2.3595162362750912E-2</v>
      </c>
      <c r="E18" s="23">
        <f t="shared" si="2"/>
        <v>0.24233112297158879</v>
      </c>
      <c r="F18" s="19">
        <v>19.974968580000006</v>
      </c>
      <c r="G18" s="22">
        <f t="shared" si="1"/>
        <v>1.5791215568350839E-2</v>
      </c>
      <c r="H18" s="22">
        <f t="shared" si="3"/>
        <v>0.11386808550423051</v>
      </c>
      <c r="I18" s="6">
        <f t="shared" si="4"/>
        <v>1690.3586849454182</v>
      </c>
    </row>
    <row r="19" spans="2:9" ht="17.100000000000001" customHeight="1">
      <c r="B19" s="38" t="s">
        <v>21</v>
      </c>
      <c r="C19" s="5">
        <v>14463</v>
      </c>
      <c r="D19" s="22">
        <f t="shared" si="0"/>
        <v>2.8878466044890111E-2</v>
      </c>
      <c r="E19" s="23">
        <f t="shared" si="2"/>
        <v>0.2712095890164789</v>
      </c>
      <c r="F19" s="19">
        <v>22.419888159999999</v>
      </c>
      <c r="G19" s="22">
        <f t="shared" si="1"/>
        <v>1.7724047251186044E-2</v>
      </c>
      <c r="H19" s="22">
        <f t="shared" si="3"/>
        <v>0.13159213275541656</v>
      </c>
      <c r="I19" s="6">
        <f t="shared" si="4"/>
        <v>1550.1547507432761</v>
      </c>
    </row>
    <row r="20" spans="2:9" ht="17.100000000000001" customHeight="1">
      <c r="B20" s="39" t="s">
        <v>22</v>
      </c>
      <c r="C20" s="7">
        <v>15963</v>
      </c>
      <c r="D20" s="24">
        <f t="shared" si="0"/>
        <v>3.1873536159481491E-2</v>
      </c>
      <c r="E20" s="25">
        <f t="shared" si="2"/>
        <v>0.30308312517596037</v>
      </c>
      <c r="F20" s="30">
        <v>25.618871310000007</v>
      </c>
      <c r="G20" s="24">
        <f t="shared" si="1"/>
        <v>2.0253004046229577E-2</v>
      </c>
      <c r="H20" s="24">
        <f t="shared" si="3"/>
        <v>0.15184513680164613</v>
      </c>
      <c r="I20" s="8">
        <f t="shared" si="4"/>
        <v>1604.8907667731633</v>
      </c>
    </row>
    <row r="21" spans="2:9" ht="17.100000000000001" customHeight="1">
      <c r="B21" s="40" t="s">
        <v>23</v>
      </c>
      <c r="C21" s="9">
        <v>16735</v>
      </c>
      <c r="D21" s="26">
        <f t="shared" si="0"/>
        <v>3.3414998911791192E-2</v>
      </c>
      <c r="E21" s="27">
        <f t="shared" si="2"/>
        <v>0.33649812408775154</v>
      </c>
      <c r="F21" s="31">
        <v>27.454007590000028</v>
      </c>
      <c r="G21" s="26">
        <f t="shared" si="1"/>
        <v>2.1703771414334334E-2</v>
      </c>
      <c r="H21" s="26">
        <f t="shared" si="3"/>
        <v>0.17354890821598046</v>
      </c>
      <c r="I21" s="6">
        <f t="shared" si="4"/>
        <v>1640.5143465790277</v>
      </c>
    </row>
    <row r="22" spans="2:9" ht="17.100000000000001" customHeight="1">
      <c r="B22" s="38" t="s">
        <v>24</v>
      </c>
      <c r="C22" s="5">
        <v>17025</v>
      </c>
      <c r="D22" s="22">
        <f t="shared" si="0"/>
        <v>3.3994045800612195E-2</v>
      </c>
      <c r="E22" s="23">
        <f t="shared" si="2"/>
        <v>0.37049216988836375</v>
      </c>
      <c r="F22" s="19">
        <v>28.43075082999999</v>
      </c>
      <c r="G22" s="22">
        <f t="shared" si="1"/>
        <v>2.247593598600791E-2</v>
      </c>
      <c r="H22" s="22">
        <f t="shared" si="3"/>
        <v>0.19602484420198837</v>
      </c>
      <c r="I22" s="6">
        <f t="shared" si="4"/>
        <v>1669.9413116005869</v>
      </c>
    </row>
    <row r="23" spans="2:9" ht="17.100000000000001" customHeight="1">
      <c r="B23" s="38" t="s">
        <v>25</v>
      </c>
      <c r="C23" s="5">
        <v>16621</v>
      </c>
      <c r="D23" s="22">
        <f t="shared" si="0"/>
        <v>3.3187373583082248E-2</v>
      </c>
      <c r="E23" s="23">
        <f t="shared" si="2"/>
        <v>0.40367954347144602</v>
      </c>
      <c r="F23" s="19">
        <v>28.286909839999996</v>
      </c>
      <c r="G23" s="22">
        <f t="shared" si="1"/>
        <v>2.2362222461425489E-2</v>
      </c>
      <c r="H23" s="22">
        <f t="shared" si="3"/>
        <v>0.21838706666341387</v>
      </c>
      <c r="I23" s="6">
        <f t="shared" si="4"/>
        <v>1701.877735394982</v>
      </c>
    </row>
    <row r="24" spans="2:9" ht="17.100000000000001" customHeight="1">
      <c r="B24" s="38" t="s">
        <v>26</v>
      </c>
      <c r="C24" s="5">
        <v>15913</v>
      </c>
      <c r="D24" s="22">
        <f t="shared" si="0"/>
        <v>3.1773700488995117E-2</v>
      </c>
      <c r="E24" s="23">
        <f t="shared" si="2"/>
        <v>0.43545324396044116</v>
      </c>
      <c r="F24" s="19">
        <v>28.25181413000001</v>
      </c>
      <c r="G24" s="22">
        <f t="shared" si="1"/>
        <v>2.2334477540580457E-2</v>
      </c>
      <c r="H24" s="22">
        <f t="shared" si="3"/>
        <v>0.24072154420399433</v>
      </c>
      <c r="I24" s="6">
        <f t="shared" si="4"/>
        <v>1775.3920775466606</v>
      </c>
    </row>
    <row r="25" spans="2:9" ht="17.100000000000001" customHeight="1">
      <c r="B25" s="38" t="s">
        <v>27</v>
      </c>
      <c r="C25" s="5">
        <v>14961</v>
      </c>
      <c r="D25" s="22">
        <f t="shared" si="0"/>
        <v>2.987282932293445E-2</v>
      </c>
      <c r="E25" s="23">
        <f t="shared" si="2"/>
        <v>0.46532607328337561</v>
      </c>
      <c r="F25" s="19">
        <v>28.572519930000006</v>
      </c>
      <c r="G25" s="22">
        <f t="shared" si="1"/>
        <v>2.2588011577519621E-2</v>
      </c>
      <c r="H25" s="22">
        <f t="shared" si="3"/>
        <v>0.26330955578151394</v>
      </c>
      <c r="I25" s="6">
        <f t="shared" si="4"/>
        <v>1909.8001423701628</v>
      </c>
    </row>
    <row r="26" spans="2:9" ht="17.100000000000001" customHeight="1">
      <c r="B26" s="39" t="s">
        <v>28</v>
      </c>
      <c r="C26" s="7">
        <v>14171</v>
      </c>
      <c r="D26" s="24">
        <f t="shared" si="0"/>
        <v>2.8295425729249656E-2</v>
      </c>
      <c r="E26" s="25">
        <f t="shared" si="2"/>
        <v>0.49362149901262525</v>
      </c>
      <c r="F26" s="32">
        <v>27.909816849999974</v>
      </c>
      <c r="G26" s="24">
        <f t="shared" si="1"/>
        <v>2.2064111519695822E-2</v>
      </c>
      <c r="H26" s="24">
        <f t="shared" si="3"/>
        <v>0.28537366730120978</v>
      </c>
      <c r="I26" s="6">
        <f t="shared" si="4"/>
        <v>1969.5022828311323</v>
      </c>
    </row>
    <row r="27" spans="2:9" ht="17.100000000000001" customHeight="1">
      <c r="B27" s="40" t="s">
        <v>29</v>
      </c>
      <c r="C27" s="9">
        <v>13613</v>
      </c>
      <c r="D27" s="26">
        <f t="shared" si="0"/>
        <v>2.7181259646621662E-2</v>
      </c>
      <c r="E27" s="27">
        <f t="shared" si="2"/>
        <v>0.52080275865924697</v>
      </c>
      <c r="F27" s="33">
        <v>27.028908250000008</v>
      </c>
      <c r="G27" s="26">
        <f t="shared" si="1"/>
        <v>2.1367709042620506E-2</v>
      </c>
      <c r="H27" s="26">
        <f t="shared" si="3"/>
        <v>0.30674137634383031</v>
      </c>
      <c r="I27" s="10">
        <f t="shared" si="4"/>
        <v>1985.5217990156473</v>
      </c>
    </row>
    <row r="28" spans="2:9" ht="17.100000000000001" customHeight="1">
      <c r="B28" s="38" t="s">
        <v>30</v>
      </c>
      <c r="C28" s="5">
        <v>12939</v>
      </c>
      <c r="D28" s="22">
        <f t="shared" si="0"/>
        <v>2.5835474808465268E-2</v>
      </c>
      <c r="E28" s="23">
        <f t="shared" si="2"/>
        <v>0.54663823346771223</v>
      </c>
      <c r="F28" s="34">
        <v>26.367913809999976</v>
      </c>
      <c r="G28" s="22">
        <f t="shared" si="1"/>
        <v>2.0845159750504331E-2</v>
      </c>
      <c r="H28" s="22">
        <f t="shared" si="3"/>
        <v>0.32758653609433463</v>
      </c>
      <c r="I28" s="6">
        <f t="shared" si="4"/>
        <v>2037.8633441533329</v>
      </c>
    </row>
    <row r="29" spans="2:9" ht="17.100000000000001" customHeight="1">
      <c r="B29" s="38" t="s">
        <v>31</v>
      </c>
      <c r="C29" s="5">
        <v>12627</v>
      </c>
      <c r="D29" s="22">
        <f t="shared" si="0"/>
        <v>2.5212500224630258E-2</v>
      </c>
      <c r="E29" s="23">
        <f t="shared" si="2"/>
        <v>0.57185073369234252</v>
      </c>
      <c r="F29" s="34">
        <v>26.743512550000016</v>
      </c>
      <c r="G29" s="22">
        <f t="shared" si="1"/>
        <v>2.114208941258551E-2</v>
      </c>
      <c r="H29" s="22">
        <f t="shared" si="3"/>
        <v>0.34872862550692013</v>
      </c>
      <c r="I29" s="6">
        <f t="shared" si="4"/>
        <v>2117.9625049497122</v>
      </c>
    </row>
    <row r="30" spans="2:9" ht="17.100000000000001" customHeight="1">
      <c r="B30" s="38" t="s">
        <v>32</v>
      </c>
      <c r="C30" s="5">
        <v>25298</v>
      </c>
      <c r="D30" s="22">
        <f t="shared" si="0"/>
        <v>5.051285583928853E-2</v>
      </c>
      <c r="E30" s="23">
        <f t="shared" si="2"/>
        <v>0.62236358953163107</v>
      </c>
      <c r="F30" s="34">
        <v>51.070331419999995</v>
      </c>
      <c r="G30" s="22">
        <f t="shared" si="1"/>
        <v>4.0373661133455502E-2</v>
      </c>
      <c r="H30" s="22">
        <f t="shared" si="3"/>
        <v>0.38910228664037561</v>
      </c>
      <c r="I30" s="6">
        <f t="shared" si="4"/>
        <v>2018.7497596647954</v>
      </c>
    </row>
    <row r="31" spans="2:9" ht="17.100000000000001" customHeight="1">
      <c r="B31" s="38" t="s">
        <v>33</v>
      </c>
      <c r="C31" s="5">
        <v>27976</v>
      </c>
      <c r="D31" s="22">
        <f t="shared" si="0"/>
        <v>5.5860054350539014E-2</v>
      </c>
      <c r="E31" s="23">
        <f t="shared" si="2"/>
        <v>0.67822364388217005</v>
      </c>
      <c r="F31" s="34">
        <v>51.372093449999987</v>
      </c>
      <c r="G31" s="22">
        <f t="shared" si="1"/>
        <v>4.0612219169078353E-2</v>
      </c>
      <c r="H31" s="22">
        <f t="shared" si="3"/>
        <v>0.42971450580945397</v>
      </c>
      <c r="I31" s="6">
        <f t="shared" si="4"/>
        <v>1836.2915874320843</v>
      </c>
    </row>
    <row r="32" spans="2:9" ht="17.100000000000001" customHeight="1">
      <c r="B32" s="39" t="s">
        <v>34</v>
      </c>
      <c r="C32" s="7">
        <v>23592</v>
      </c>
      <c r="D32" s="24">
        <f t="shared" si="0"/>
        <v>4.7106462762293265E-2</v>
      </c>
      <c r="E32" s="25">
        <f t="shared" si="2"/>
        <v>0.72533010664446329</v>
      </c>
      <c r="F32" s="32">
        <v>50.002412339999985</v>
      </c>
      <c r="G32" s="24">
        <f t="shared" si="1"/>
        <v>3.9529417482493265E-2</v>
      </c>
      <c r="H32" s="24">
        <f t="shared" si="3"/>
        <v>0.46924392329194725</v>
      </c>
      <c r="I32" s="8">
        <f t="shared" si="4"/>
        <v>2119.4647482197352</v>
      </c>
    </row>
    <row r="33" spans="2:9" ht="17.100000000000001" customHeight="1">
      <c r="B33" s="40" t="s">
        <v>35</v>
      </c>
      <c r="C33" s="9">
        <v>17733</v>
      </c>
      <c r="D33" s="26">
        <f t="shared" si="0"/>
        <v>3.5407718894699326E-2</v>
      </c>
      <c r="E33" s="27">
        <f t="shared" si="2"/>
        <v>0.76073782553916258</v>
      </c>
      <c r="F33" s="33">
        <v>44.609222629999984</v>
      </c>
      <c r="G33" s="26">
        <f t="shared" si="1"/>
        <v>3.5265830234756955E-2</v>
      </c>
      <c r="H33" s="26">
        <f t="shared" si="3"/>
        <v>0.50450975352670424</v>
      </c>
      <c r="I33" s="6">
        <f t="shared" si="4"/>
        <v>2515.6049529126476</v>
      </c>
    </row>
    <row r="34" spans="2:9" ht="17.100000000000001" customHeight="1">
      <c r="B34" s="38" t="s">
        <v>36</v>
      </c>
      <c r="C34" s="5">
        <v>14169</v>
      </c>
      <c r="D34" s="22">
        <f t="shared" si="0"/>
        <v>2.8291432302430201E-2</v>
      </c>
      <c r="E34" s="23">
        <f t="shared" si="2"/>
        <v>0.78902925784159283</v>
      </c>
      <c r="F34" s="34">
        <v>42.78040417999992</v>
      </c>
      <c r="G34" s="22">
        <f t="shared" si="1"/>
        <v>3.3820057428473611E-2</v>
      </c>
      <c r="H34" s="22">
        <f t="shared" si="3"/>
        <v>0.53832981095517785</v>
      </c>
      <c r="I34" s="6">
        <f t="shared" si="4"/>
        <v>3019.2959404333346</v>
      </c>
    </row>
    <row r="35" spans="2:9" ht="17.100000000000001" customHeight="1">
      <c r="B35" s="38" t="s">
        <v>37</v>
      </c>
      <c r="C35" s="5">
        <v>11309</v>
      </c>
      <c r="D35" s="22">
        <f t="shared" si="0"/>
        <v>2.2580831950609299E-2</v>
      </c>
      <c r="E35" s="23">
        <f t="shared" si="2"/>
        <v>0.81161008979220217</v>
      </c>
      <c r="F35" s="34">
        <v>36.740624559999979</v>
      </c>
      <c r="G35" s="22">
        <f t="shared" si="1"/>
        <v>2.9045308392810738E-2</v>
      </c>
      <c r="H35" s="22">
        <f t="shared" si="3"/>
        <v>0.56737511934798857</v>
      </c>
      <c r="I35" s="6">
        <f t="shared" si="4"/>
        <v>3248.7951684499053</v>
      </c>
    </row>
    <row r="36" spans="2:9" ht="17.100000000000001" customHeight="1">
      <c r="B36" s="38" t="s">
        <v>38</v>
      </c>
      <c r="C36" s="5">
        <v>9433</v>
      </c>
      <c r="D36" s="22">
        <f t="shared" si="0"/>
        <v>1.8834997593960342E-2</v>
      </c>
      <c r="E36" s="23">
        <f t="shared" si="2"/>
        <v>0.83044508738616252</v>
      </c>
      <c r="F36" s="34">
        <v>33.268475779999982</v>
      </c>
      <c r="G36" s="22">
        <f t="shared" si="1"/>
        <v>2.6300400452116176E-2</v>
      </c>
      <c r="H36" s="22">
        <f t="shared" si="3"/>
        <v>0.59367551980010469</v>
      </c>
      <c r="I36" s="6">
        <f t="shared" si="4"/>
        <v>3526.8181681331475</v>
      </c>
    </row>
    <row r="37" spans="2:9" ht="17.100000000000001" customHeight="1">
      <c r="B37" s="38" t="s">
        <v>39</v>
      </c>
      <c r="C37" s="5">
        <v>8106</v>
      </c>
      <c r="D37" s="22">
        <f t="shared" si="0"/>
        <v>1.6185358899251833E-2</v>
      </c>
      <c r="E37" s="23">
        <f t="shared" si="2"/>
        <v>0.8466304462854144</v>
      </c>
      <c r="F37" s="34">
        <v>32.298317119999986</v>
      </c>
      <c r="G37" s="22">
        <f t="shared" si="1"/>
        <v>2.5533441321532038E-2</v>
      </c>
      <c r="H37" s="22">
        <f t="shared" si="3"/>
        <v>0.6192089611216367</v>
      </c>
      <c r="I37" s="6">
        <f t="shared" si="4"/>
        <v>3984.4950801875138</v>
      </c>
    </row>
    <row r="38" spans="2:9" ht="17.100000000000001" customHeight="1">
      <c r="B38" s="39" t="s">
        <v>40</v>
      </c>
      <c r="C38" s="7">
        <v>7089</v>
      </c>
      <c r="D38" s="24">
        <f t="shared" si="0"/>
        <v>1.4154701361558874E-2</v>
      </c>
      <c r="E38" s="25">
        <f t="shared" si="2"/>
        <v>0.86078514764697323</v>
      </c>
      <c r="F38" s="32">
        <v>30.099032919999992</v>
      </c>
      <c r="G38" s="24">
        <f t="shared" si="1"/>
        <v>2.3794796739480439E-2</v>
      </c>
      <c r="H38" s="24">
        <f t="shared" si="3"/>
        <v>0.64300375786111719</v>
      </c>
      <c r="I38" s="6">
        <f t="shared" si="4"/>
        <v>4245.8785329383536</v>
      </c>
    </row>
    <row r="39" spans="2:9" ht="17.100000000000001" customHeight="1">
      <c r="B39" s="40" t="s">
        <v>41</v>
      </c>
      <c r="C39" s="9">
        <v>6282</v>
      </c>
      <c r="D39" s="26">
        <f t="shared" si="0"/>
        <v>1.2543353639908709E-2</v>
      </c>
      <c r="E39" s="27">
        <f t="shared" si="2"/>
        <v>0.87332850128688189</v>
      </c>
      <c r="F39" s="33">
        <v>28.260645369999995</v>
      </c>
      <c r="G39" s="26">
        <f t="shared" si="1"/>
        <v>2.2341459079200508E-2</v>
      </c>
      <c r="H39" s="26">
        <f t="shared" si="3"/>
        <v>0.66534521694031767</v>
      </c>
      <c r="I39" s="10">
        <f t="shared" si="4"/>
        <v>4498.6700684495372</v>
      </c>
    </row>
    <row r="40" spans="2:9" ht="17.100000000000001" customHeight="1">
      <c r="B40" s="38" t="s">
        <v>42</v>
      </c>
      <c r="C40" s="5">
        <v>10262</v>
      </c>
      <c r="D40" s="22">
        <f t="shared" si="0"/>
        <v>2.0490273010624512E-2</v>
      </c>
      <c r="E40" s="23">
        <f t="shared" si="2"/>
        <v>0.89381877429750645</v>
      </c>
      <c r="F40" s="34">
        <v>48.397417899999994</v>
      </c>
      <c r="G40" s="22">
        <f t="shared" si="1"/>
        <v>3.8260588793900437E-2</v>
      </c>
      <c r="H40" s="22">
        <f t="shared" si="3"/>
        <v>0.70360580573421816</v>
      </c>
      <c r="I40" s="6">
        <f t="shared" si="4"/>
        <v>4716.1779282790867</v>
      </c>
    </row>
    <row r="41" spans="2:9" ht="17.100000000000001" customHeight="1">
      <c r="B41" s="38" t="s">
        <v>43</v>
      </c>
      <c r="C41" s="5">
        <v>7961</v>
      </c>
      <c r="D41" s="22">
        <f t="shared" si="0"/>
        <v>1.5895835454841332E-2</v>
      </c>
      <c r="E41" s="23">
        <f t="shared" si="2"/>
        <v>0.90971460975234775</v>
      </c>
      <c r="F41" s="34">
        <v>39.883541769999994</v>
      </c>
      <c r="G41" s="22">
        <f t="shared" si="1"/>
        <v>3.1529942247318157E-2</v>
      </c>
      <c r="H41" s="22">
        <f t="shared" si="3"/>
        <v>0.73513574798153636</v>
      </c>
      <c r="I41" s="6">
        <f t="shared" si="4"/>
        <v>5009.8658171084026</v>
      </c>
    </row>
    <row r="42" spans="2:9" ht="17.100000000000001" customHeight="1">
      <c r="B42" s="38" t="s">
        <v>44</v>
      </c>
      <c r="C42" s="5">
        <v>6446</v>
      </c>
      <c r="D42" s="22">
        <f t="shared" si="0"/>
        <v>1.2870814639104035E-2</v>
      </c>
      <c r="E42" s="23">
        <f t="shared" si="2"/>
        <v>0.92258542439145175</v>
      </c>
      <c r="F42" s="34">
        <v>35.236671070000014</v>
      </c>
      <c r="G42" s="22">
        <f t="shared" si="1"/>
        <v>2.785635764827029E-2</v>
      </c>
      <c r="H42" s="22">
        <f t="shared" si="3"/>
        <v>0.76299210562980668</v>
      </c>
      <c r="I42" s="6">
        <f t="shared" si="4"/>
        <v>5466.4398184920901</v>
      </c>
    </row>
    <row r="43" spans="2:9" ht="17.100000000000001" customHeight="1">
      <c r="B43" s="38" t="s">
        <v>45</v>
      </c>
      <c r="C43" s="5">
        <v>5091</v>
      </c>
      <c r="D43" s="22">
        <f t="shared" si="0"/>
        <v>1.0165267968923152E-2</v>
      </c>
      <c r="E43" s="23">
        <f t="shared" si="2"/>
        <v>0.93275069236037489</v>
      </c>
      <c r="F43" s="34">
        <v>30.050194749999971</v>
      </c>
      <c r="G43" s="22">
        <f t="shared" si="1"/>
        <v>2.3756187714022131E-2</v>
      </c>
      <c r="H43" s="22">
        <f t="shared" si="3"/>
        <v>0.78674829334382879</v>
      </c>
      <c r="I43" s="6">
        <f t="shared" si="4"/>
        <v>5902.6114221174566</v>
      </c>
    </row>
    <row r="44" spans="2:9" ht="17.100000000000001" customHeight="1">
      <c r="B44" s="39" t="s">
        <v>46</v>
      </c>
      <c r="C44" s="7">
        <v>4193</v>
      </c>
      <c r="D44" s="24">
        <f t="shared" si="0"/>
        <v>8.3722193269877773E-3</v>
      </c>
      <c r="E44" s="25">
        <f t="shared" si="2"/>
        <v>0.94112291168736262</v>
      </c>
      <c r="F44" s="32">
        <v>25.075475809999993</v>
      </c>
      <c r="G44" s="24">
        <f t="shared" si="1"/>
        <v>1.9823422620606528E-2</v>
      </c>
      <c r="H44" s="24">
        <f t="shared" si="3"/>
        <v>0.80657171596443533</v>
      </c>
      <c r="I44" s="8">
        <f t="shared" si="4"/>
        <v>5980.3185809682791</v>
      </c>
    </row>
    <row r="45" spans="2:9" ht="17.100000000000001" customHeight="1">
      <c r="B45" s="40" t="s">
        <v>47</v>
      </c>
      <c r="C45" s="9">
        <v>3488</v>
      </c>
      <c r="D45" s="26">
        <f t="shared" si="0"/>
        <v>6.9645363731298286E-3</v>
      </c>
      <c r="E45" s="27">
        <f t="shared" si="2"/>
        <v>0.9480874480604925</v>
      </c>
      <c r="F45" s="33">
        <v>22.712900500000003</v>
      </c>
      <c r="G45" s="26">
        <f t="shared" si="1"/>
        <v>1.7955688217558316E-2</v>
      </c>
      <c r="H45" s="26">
        <f t="shared" si="3"/>
        <v>0.82452740418199366</v>
      </c>
      <c r="I45" s="6">
        <f t="shared" si="4"/>
        <v>6511.726060779818</v>
      </c>
    </row>
    <row r="46" spans="2:9" ht="17.100000000000001" customHeight="1">
      <c r="B46" s="38" t="s">
        <v>48</v>
      </c>
      <c r="C46" s="5">
        <v>8893</v>
      </c>
      <c r="D46" s="22">
        <f t="shared" si="0"/>
        <v>1.7756772352707444E-2</v>
      </c>
      <c r="E46" s="23">
        <f t="shared" si="2"/>
        <v>0.96584422041319995</v>
      </c>
      <c r="F46" s="34">
        <v>66.116022330000007</v>
      </c>
      <c r="G46" s="22">
        <f t="shared" si="1"/>
        <v>5.2268035213847014E-2</v>
      </c>
      <c r="H46" s="22">
        <f t="shared" si="3"/>
        <v>0.8767954393958407</v>
      </c>
      <c r="I46" s="6">
        <f t="shared" si="4"/>
        <v>7434.6140031485447</v>
      </c>
    </row>
    <row r="47" spans="2:9" ht="17.100000000000001" customHeight="1">
      <c r="B47" s="38" t="s">
        <v>49</v>
      </c>
      <c r="C47" s="5">
        <v>4774</v>
      </c>
      <c r="D47" s="22">
        <f t="shared" si="0"/>
        <v>9.5323098180395069E-3</v>
      </c>
      <c r="E47" s="23">
        <f t="shared" si="2"/>
        <v>0.97537653023123949</v>
      </c>
      <c r="F47" s="34">
        <v>39.506295779999938</v>
      </c>
      <c r="G47" s="22">
        <f t="shared" si="1"/>
        <v>3.1231710351406618E-2</v>
      </c>
      <c r="H47" s="22">
        <f t="shared" si="3"/>
        <v>0.9080271497472473</v>
      </c>
      <c r="I47" s="6">
        <f t="shared" si="4"/>
        <v>8275.3028445747677</v>
      </c>
    </row>
    <row r="48" spans="2:9" ht="17.100000000000001" customHeight="1">
      <c r="B48" s="38" t="s">
        <v>50</v>
      </c>
      <c r="C48" s="5">
        <v>2897</v>
      </c>
      <c r="D48" s="22">
        <f t="shared" si="0"/>
        <v>5.784478747980824E-3</v>
      </c>
      <c r="E48" s="23">
        <f t="shared" si="2"/>
        <v>0.98116100897922032</v>
      </c>
      <c r="F48" s="34">
        <v>25.837795920000008</v>
      </c>
      <c r="G48" s="22">
        <f t="shared" si="1"/>
        <v>2.0426074942230314E-2</v>
      </c>
      <c r="H48" s="22">
        <f t="shared" si="3"/>
        <v>0.92845322468947766</v>
      </c>
      <c r="I48" s="6">
        <f t="shared" si="4"/>
        <v>8918.8111563686598</v>
      </c>
    </row>
    <row r="49" spans="2:9" ht="17.100000000000001" customHeight="1">
      <c r="B49" s="38" t="s">
        <v>51</v>
      </c>
      <c r="C49" s="5">
        <v>1921</v>
      </c>
      <c r="D49" s="22">
        <f t="shared" si="0"/>
        <v>3.8356864600866971E-3</v>
      </c>
      <c r="E49" s="23">
        <f t="shared" si="2"/>
        <v>0.98499669543930701</v>
      </c>
      <c r="F49" s="34">
        <v>19.287654169999989</v>
      </c>
      <c r="G49" s="22">
        <f t="shared" si="1"/>
        <v>1.5247859018473147E-2</v>
      </c>
      <c r="H49" s="22">
        <f t="shared" si="3"/>
        <v>0.94370108370795081</v>
      </c>
      <c r="I49" s="6">
        <f t="shared" si="4"/>
        <v>10040.423826132217</v>
      </c>
    </row>
    <row r="50" spans="2:9" ht="17.100000000000001" customHeight="1">
      <c r="B50" s="39" t="s">
        <v>52</v>
      </c>
      <c r="C50" s="7">
        <v>1362</v>
      </c>
      <c r="D50" s="24">
        <f t="shared" si="0"/>
        <v>2.7195236640489753E-3</v>
      </c>
      <c r="E50" s="25">
        <f t="shared" si="2"/>
        <v>0.98771621910335594</v>
      </c>
      <c r="F50" s="32">
        <v>13.420042370000012</v>
      </c>
      <c r="G50" s="24">
        <f t="shared" si="1"/>
        <v>1.0609217288744893E-2</v>
      </c>
      <c r="H50" s="24">
        <f t="shared" si="3"/>
        <v>0.95431030099669567</v>
      </c>
      <c r="I50" s="6">
        <f t="shared" si="4"/>
        <v>9853.1882305433282</v>
      </c>
    </row>
    <row r="51" spans="2:9" ht="17.100000000000001" customHeight="1">
      <c r="B51" s="38" t="s">
        <v>53</v>
      </c>
      <c r="C51" s="5">
        <v>966</v>
      </c>
      <c r="D51" s="22">
        <f t="shared" si="0"/>
        <v>1.9288251537968504E-3</v>
      </c>
      <c r="E51" s="23">
        <f t="shared" si="2"/>
        <v>0.98964504425715283</v>
      </c>
      <c r="F51" s="34">
        <v>9.08151288</v>
      </c>
      <c r="G51" s="22">
        <f t="shared" si="1"/>
        <v>7.1793918974382004E-3</v>
      </c>
      <c r="H51" s="22">
        <f t="shared" si="3"/>
        <v>0.96148969289413388</v>
      </c>
      <c r="I51" s="10">
        <f t="shared" si="4"/>
        <v>9401.1520496894427</v>
      </c>
    </row>
    <row r="52" spans="2:9" ht="17.100000000000001" customHeight="1">
      <c r="B52" s="38" t="s">
        <v>54</v>
      </c>
      <c r="C52" s="5">
        <v>2392</v>
      </c>
      <c r="D52" s="22">
        <f t="shared" si="0"/>
        <v>4.7761384760683914E-3</v>
      </c>
      <c r="E52" s="23">
        <f t="shared" si="2"/>
        <v>0.99442118273322122</v>
      </c>
      <c r="F52" s="34">
        <v>22.882636259999984</v>
      </c>
      <c r="G52" s="22">
        <f t="shared" si="1"/>
        <v>1.8089872857953757E-2</v>
      </c>
      <c r="H52" s="22">
        <f t="shared" si="3"/>
        <v>0.9795795657520876</v>
      </c>
      <c r="I52" s="6">
        <f t="shared" si="4"/>
        <v>9566.3195066889566</v>
      </c>
    </row>
    <row r="53" spans="2:9" ht="17.100000000000001" customHeight="1">
      <c r="B53" s="38" t="s">
        <v>55</v>
      </c>
      <c r="C53" s="5">
        <v>974</v>
      </c>
      <c r="D53" s="22">
        <f t="shared" si="0"/>
        <v>1.9447988610746712E-3</v>
      </c>
      <c r="E53" s="23">
        <f t="shared" si="2"/>
        <v>0.9963659815942959</v>
      </c>
      <c r="F53" s="34">
        <v>7.7480559099999979</v>
      </c>
      <c r="G53" s="22">
        <f t="shared" si="1"/>
        <v>6.125227212269521E-3</v>
      </c>
      <c r="H53" s="22">
        <f t="shared" si="3"/>
        <v>0.98570479296435709</v>
      </c>
      <c r="I53" s="6">
        <f t="shared" si="4"/>
        <v>7954.8828644763844</v>
      </c>
    </row>
    <row r="54" spans="2:9" ht="17.100000000000001" customHeight="1">
      <c r="B54" s="38" t="s">
        <v>56</v>
      </c>
      <c r="C54" s="5">
        <v>520</v>
      </c>
      <c r="D54" s="22">
        <f t="shared" si="0"/>
        <v>1.038290973058346E-3</v>
      </c>
      <c r="E54" s="23">
        <f t="shared" si="2"/>
        <v>0.9974042725673542</v>
      </c>
      <c r="F54" s="34">
        <v>5.2887340200000033</v>
      </c>
      <c r="G54" s="22">
        <f t="shared" si="1"/>
        <v>4.1810097802662356E-3</v>
      </c>
      <c r="H54" s="22">
        <f t="shared" si="3"/>
        <v>0.98988580274462334</v>
      </c>
      <c r="I54" s="6">
        <f t="shared" si="4"/>
        <v>10170.642346153852</v>
      </c>
    </row>
    <row r="55" spans="2:9" ht="17.100000000000001" customHeight="1" thickBot="1">
      <c r="B55" s="41" t="s">
        <v>57</v>
      </c>
      <c r="C55" s="11">
        <v>1300</v>
      </c>
      <c r="D55" s="28">
        <f t="shared" si="0"/>
        <v>2.5957274326458648E-3</v>
      </c>
      <c r="E55" s="23">
        <f t="shared" si="2"/>
        <v>1</v>
      </c>
      <c r="F55" s="35">
        <v>12.793870839999993</v>
      </c>
      <c r="G55" s="28">
        <f t="shared" si="1"/>
        <v>1.0114197255376994E-2</v>
      </c>
      <c r="H55" s="22">
        <f t="shared" si="3"/>
        <v>1.0000000000000004</v>
      </c>
      <c r="I55" s="6">
        <f t="shared" si="4"/>
        <v>9841.4391076923021</v>
      </c>
    </row>
    <row r="56" spans="2:9" ht="17.100000000000001" customHeight="1" thickTop="1" thickBot="1">
      <c r="B56" s="12" t="s">
        <v>8</v>
      </c>
      <c r="C56" s="13">
        <v>500823</v>
      </c>
      <c r="D56" s="14">
        <f t="shared" si="0"/>
        <v>1</v>
      </c>
      <c r="E56" s="15"/>
      <c r="F56" s="36">
        <v>1264.9417958699994</v>
      </c>
      <c r="G56" s="14">
        <f t="shared" si="1"/>
        <v>1</v>
      </c>
      <c r="H56" s="15"/>
      <c r="I56" s="16">
        <f>F56*10^6/C56</f>
        <v>2525.7262463385255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24:E56 G24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I.17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2019-09-19T15:15:54Z</dcterms:modified>
</cp:coreProperties>
</file>