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18" sheetId="20" r:id="rId1"/>
  </sheets>
  <definedNames>
    <definedName name="_xlnm.Print_Area" localSheetId="0">I.18!$A$2:$I$56</definedName>
  </definedNames>
  <calcPr calcId="162913"/>
</workbook>
</file>

<file path=xl/calcChain.xml><?xml version="1.0" encoding="utf-8"?>
<calcChain xmlns="http://schemas.openxmlformats.org/spreadsheetml/2006/main">
  <c r="I56" i="20" l="1"/>
  <c r="I11" i="20"/>
  <c r="I12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10" i="20"/>
  <c r="I9" i="20"/>
  <c r="D9" i="20"/>
  <c r="E9" i="20" s="1"/>
  <c r="G9" i="20"/>
  <c r="H9" i="20" s="1"/>
  <c r="D10" i="20"/>
  <c r="G10" i="20"/>
  <c r="D11" i="20"/>
  <c r="G11" i="20"/>
  <c r="D12" i="20"/>
  <c r="G12" i="20"/>
  <c r="D13" i="20"/>
  <c r="G13" i="20"/>
  <c r="D14" i="20"/>
  <c r="G14" i="20"/>
  <c r="D15" i="20"/>
  <c r="G15" i="20"/>
  <c r="D16" i="20"/>
  <c r="G16" i="20"/>
  <c r="D17" i="20"/>
  <c r="G17" i="20"/>
  <c r="D18" i="20"/>
  <c r="G18" i="20"/>
  <c r="D19" i="20"/>
  <c r="G19" i="20"/>
  <c r="D20" i="20"/>
  <c r="G20" i="20"/>
  <c r="D21" i="20"/>
  <c r="G21" i="20"/>
  <c r="D22" i="20"/>
  <c r="G22" i="20"/>
  <c r="D23" i="20"/>
  <c r="G23" i="20"/>
  <c r="D24" i="20"/>
  <c r="G24" i="20"/>
  <c r="D25" i="20"/>
  <c r="G25" i="20"/>
  <c r="D26" i="20"/>
  <c r="G26" i="20"/>
  <c r="D27" i="20"/>
  <c r="G27" i="20"/>
  <c r="D28" i="20"/>
  <c r="G28" i="20"/>
  <c r="D29" i="20"/>
  <c r="G29" i="20"/>
  <c r="D30" i="20"/>
  <c r="G30" i="20"/>
  <c r="D31" i="20"/>
  <c r="G31" i="20"/>
  <c r="D32" i="20"/>
  <c r="G32" i="20"/>
  <c r="D33" i="20"/>
  <c r="G33" i="20"/>
  <c r="D34" i="20"/>
  <c r="G34" i="20"/>
  <c r="D35" i="20"/>
  <c r="G35" i="20"/>
  <c r="D36" i="20"/>
  <c r="G36" i="20"/>
  <c r="D37" i="20"/>
  <c r="G37" i="20"/>
  <c r="D38" i="20"/>
  <c r="G38" i="20"/>
  <c r="D39" i="20"/>
  <c r="G39" i="20"/>
  <c r="D40" i="20"/>
  <c r="G40" i="20"/>
  <c r="D41" i="20"/>
  <c r="G41" i="20"/>
  <c r="D42" i="20"/>
  <c r="G42" i="20"/>
  <c r="D43" i="20"/>
  <c r="G43" i="20"/>
  <c r="D44" i="20"/>
  <c r="G44" i="20"/>
  <c r="D45" i="20"/>
  <c r="G45" i="20"/>
  <c r="D46" i="20"/>
  <c r="G46" i="20"/>
  <c r="D47" i="20"/>
  <c r="G47" i="20"/>
  <c r="D48" i="20"/>
  <c r="G48" i="20"/>
  <c r="D49" i="20"/>
  <c r="G49" i="20"/>
  <c r="D50" i="20"/>
  <c r="G50" i="20"/>
  <c r="D51" i="20"/>
  <c r="G51" i="20"/>
  <c r="D52" i="20"/>
  <c r="G52" i="20"/>
  <c r="D53" i="20"/>
  <c r="G53" i="20"/>
  <c r="D54" i="20"/>
  <c r="G54" i="20"/>
  <c r="D55" i="20"/>
  <c r="G55" i="20"/>
  <c r="D56" i="20"/>
  <c r="G56" i="20"/>
  <c r="H10" i="20" l="1"/>
  <c r="H11" i="20" s="1"/>
  <c r="H12" i="20" s="1"/>
  <c r="H13" i="20" s="1"/>
  <c r="H14" i="20" s="1"/>
  <c r="H15" i="20" s="1"/>
  <c r="H16" i="20" s="1"/>
  <c r="H17" i="20" s="1"/>
  <c r="H18" i="20" s="1"/>
  <c r="H19" i="20" s="1"/>
  <c r="H20" i="20" s="1"/>
  <c r="H21" i="20" s="1"/>
  <c r="H22" i="20" s="1"/>
  <c r="H23" i="20" s="1"/>
  <c r="H24" i="20" s="1"/>
  <c r="H25" i="20" s="1"/>
  <c r="H26" i="20" s="1"/>
  <c r="H27" i="20" s="1"/>
  <c r="H28" i="20" s="1"/>
  <c r="H29" i="20" s="1"/>
  <c r="H30" i="20" s="1"/>
  <c r="H31" i="20" s="1"/>
  <c r="H32" i="20" s="1"/>
  <c r="H33" i="20" s="1"/>
  <c r="H34" i="20" s="1"/>
  <c r="H35" i="20" s="1"/>
  <c r="H36" i="20" s="1"/>
  <c r="H37" i="20" s="1"/>
  <c r="H38" i="20" s="1"/>
  <c r="H39" i="20" s="1"/>
  <c r="H40" i="20" s="1"/>
  <c r="H41" i="20" s="1"/>
  <c r="H42" i="20" s="1"/>
  <c r="H43" i="20" s="1"/>
  <c r="H44" i="20" s="1"/>
  <c r="H45" i="20" s="1"/>
  <c r="H46" i="20" s="1"/>
  <c r="H47" i="20" s="1"/>
  <c r="H48" i="20" s="1"/>
  <c r="H49" i="20" s="1"/>
  <c r="H50" i="20" s="1"/>
  <c r="H51" i="20" s="1"/>
  <c r="H52" i="20" s="1"/>
  <c r="H53" i="20" s="1"/>
  <c r="H54" i="20" s="1"/>
  <c r="H55" i="20" s="1"/>
  <c r="E10" i="20"/>
  <c r="E11" i="20" s="1"/>
  <c r="E12" i="20" s="1"/>
  <c r="E13" i="20" s="1"/>
  <c r="E14" i="20" s="1"/>
  <c r="E15" i="20" s="1"/>
  <c r="E16" i="20" s="1"/>
  <c r="E17" i="20" s="1"/>
  <c r="E18" i="20" s="1"/>
  <c r="E19" i="20" s="1"/>
  <c r="E20" i="20" s="1"/>
  <c r="E21" i="20" s="1"/>
  <c r="E22" i="20" s="1"/>
  <c r="E23" i="20" s="1"/>
  <c r="E24" i="20" s="1"/>
  <c r="E25" i="20" s="1"/>
  <c r="E26" i="20" s="1"/>
  <c r="E27" i="20" s="1"/>
  <c r="E28" i="20" s="1"/>
  <c r="E29" i="20" s="1"/>
  <c r="E30" i="20" s="1"/>
  <c r="E31" i="20" s="1"/>
  <c r="E32" i="20" s="1"/>
  <c r="E33" i="20" s="1"/>
  <c r="E34" i="20" s="1"/>
  <c r="E35" i="20" s="1"/>
  <c r="E36" i="20" s="1"/>
  <c r="E37" i="20" s="1"/>
  <c r="E38" i="20" s="1"/>
  <c r="E39" i="20" s="1"/>
  <c r="E40" i="20" s="1"/>
  <c r="E41" i="20" s="1"/>
  <c r="E42" i="20" s="1"/>
  <c r="E43" i="20" s="1"/>
  <c r="E44" i="20" s="1"/>
  <c r="E45" i="20" s="1"/>
  <c r="E46" i="20" s="1"/>
  <c r="E47" i="20" s="1"/>
  <c r="E48" i="20" s="1"/>
  <c r="E49" i="20" s="1"/>
  <c r="E50" i="20" s="1"/>
  <c r="E51" i="20" s="1"/>
  <c r="E52" i="20" s="1"/>
  <c r="E53" i="20" s="1"/>
  <c r="E54" i="20" s="1"/>
  <c r="E55" i="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<sst xmlns="http://schemas.openxmlformats.org/spreadsheetml/2006/main" count="70" uniqueCount="66">
  <si>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</si>
  <si>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</si>
  <si>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</si>
  <si>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</si>
  <si>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</si>
  <si>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</si>
  <si>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</si>
  <si>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</si>
  <si>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</si>
  <si>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</si>
  <si>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</si>
  <si>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</si>
  <si>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</si>
  <si>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</si>
  <si>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</si>
  <si>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</si>
  <si>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</si>
  <si>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</si>
  <si>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</si>
  <si>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</si>
  <si>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</si>
  <si>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</si>
  <si>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</si>
  <si>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</si>
  <si>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</si>
  <si>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</si>
  <si>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</si>
  <si>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</si>
  <si>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</si>
  <si>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</si>
  <si>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</si>
  <si>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</si>
  <si>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</si>
  <si>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</si>
  <si>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</si>
  <si>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</si>
  <si>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</si>
  <si>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</si>
  <si>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</si>
  <si>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</si>
  <si>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</si>
  <si>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</si>
  <si>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</si>
  <si>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</si>
  <si>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</si>
  <si>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</si>
  <si>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</si>
  <si>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</si>
  <si>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</si>
  <si>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</si>
  <si>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</si>
  <si>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</si>
  <si>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</si>
  <si>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</si>
  <si>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</si>
  <si>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</si>
  <si>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</si>
  <si>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</si>
  <si>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</si>
  <si>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</si>
  <si>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</si>
  <si>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</si>
  <si>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</si>
  <si>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</si>
  <si>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</si>
  <si>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I.18. RÉGIMEN DE ATRIBUCIÓN DE RENTAS.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</si>
</sst>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5" fontId="5" fillId="0" borderId="42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13359</v>
      </c>
      <c r="D9" s="20">
        <f t="shared" ref="D9:D56" si="0">C9/$C$56</f>
        <v>5.0070463711188735E-2</v>
      </c>
      <c r="E9" s="21">
        <f>D9</f>
        <v>5.0070463711188735E-2</v>
      </c>
      <c r="F9" s="29">
        <v>-74.937030659999962</v>
      </c>
      <c r="G9" s="20">
        <f t="shared" ref="G9:G56" si="1">F9/$F$56</f>
        <v>-2.8189819770143495E-2</v>
      </c>
      <c r="H9" s="20">
        <f>G9</f>
        <v>-2.8189819770143495E-2</v>
      </c>
      <c r="I9" s="3">
        <f>F9*10^6/C9</f>
        <v>-5609.4790523242737</v>
      </c>
      <c r="J9" s="4"/>
    </row>
    <row r="10" spans="2:10" ht="17.100000000000001" customHeight="1">
      <c r="B10" s="38" t="s">
        <v>12</v>
      </c>
      <c r="C10" s="5">
        <v>9273</v>
      </c>
      <c r="D10" s="22">
        <f t="shared" si="0"/>
        <v>3.4755850736870514E-2</v>
      </c>
      <c r="E10" s="23">
        <f>D10+E9</f>
        <v>8.4826314448059242E-2</v>
      </c>
      <c r="F10" s="19">
        <v>1.2803705000000005</v>
      </c>
      <c r="G10" s="22">
        <f t="shared" si="1"/>
        <v>4.8164990414111165E-4</v>
      </c>
      <c r="H10" s="22">
        <f>G10+H9</f>
        <v>-2.7708169866002382E-2</v>
      </c>
      <c r="I10" s="6">
        <f>F10*10^6/C10</f>
        <v>138.07511053596468</v>
      </c>
    </row>
    <row r="11" spans="2:10" ht="17.100000000000001" customHeight="1">
      <c r="B11" s="38" t="s">
        <v>13</v>
      </c>
      <c r="C11" s="5">
        <v>10426</v>
      </c>
      <c r="D11" s="22">
        <f t="shared" si="0"/>
        <v>3.9077375151796823E-2</v>
      </c>
      <c r="E11" s="23">
        <f t="shared" ref="E11:E55" si="2">D11+E10</f>
        <v>0.12390368959985607</v>
      </c>
      <c r="F11" s="19">
        <v>11.934960949999992</v>
      </c>
      <c r="G11" s="22">
        <f t="shared" si="1"/>
        <v>4.489694816848252E-3</v>
      </c>
      <c r="H11" s="22">
        <f t="shared" ref="H11:H55" si="3">G11+H10</f>
        <v>-2.3218475049154131E-2</v>
      </c>
      <c r="I11" s="6">
        <f t="shared" ref="I11:I55" si="4">F11*10^6/C11</f>
        <v>1144.7305726069435</v>
      </c>
    </row>
    <row r="12" spans="2:10" ht="17.100000000000001" customHeight="1">
      <c r="B12" s="38" t="s">
        <v>14</v>
      </c>
      <c r="C12" s="5">
        <v>12823</v>
      </c>
      <c r="D12" s="22">
        <f t="shared" si="0"/>
        <v>4.8061498328360895E-2</v>
      </c>
      <c r="E12" s="23">
        <f t="shared" si="2"/>
        <v>0.17196518792821697</v>
      </c>
      <c r="F12" s="19">
        <v>26.053197019999988</v>
      </c>
      <c r="G12" s="22">
        <f t="shared" si="1"/>
        <v>9.8006942890768601E-3</v>
      </c>
      <c r="H12" s="22">
        <f t="shared" si="3"/>
        <v>-1.3417780760077271E-2</v>
      </c>
      <c r="I12" s="6">
        <f t="shared" si="4"/>
        <v>2031.7552070498314</v>
      </c>
    </row>
    <row r="13" spans="2:10" ht="17.100000000000001" customHeight="1">
      <c r="B13" s="38" t="s">
        <v>15</v>
      </c>
      <c r="C13" s="5">
        <v>13536</v>
      </c>
      <c r="D13" s="22">
        <f t="shared" si="0"/>
        <v>5.0733872055891215E-2</v>
      </c>
      <c r="E13" s="23">
        <f t="shared" si="2"/>
        <v>0.22269905998410819</v>
      </c>
      <c r="F13" s="19">
        <v>38.785336289999975</v>
      </c>
      <c r="G13" s="22">
        <f t="shared" si="1"/>
        <v>1.4590271726940959E-2</v>
      </c>
      <c r="H13" s="22">
        <f t="shared" si="3"/>
        <v>1.1724909668636881E-3</v>
      </c>
      <c r="I13" s="6">
        <f t="shared" si="4"/>
        <v>2865.3469481382963</v>
      </c>
    </row>
    <row r="14" spans="2:10" ht="17.100000000000001" customHeight="1">
      <c r="B14" s="39" t="s">
        <v>16</v>
      </c>
      <c r="C14" s="7">
        <v>11770</v>
      </c>
      <c r="D14" s="24">
        <f t="shared" si="0"/>
        <v>4.4114780887842764E-2</v>
      </c>
      <c r="E14" s="25">
        <f t="shared" si="2"/>
        <v>0.26681384087195092</v>
      </c>
      <c r="F14" s="30">
        <v>43.152183259999973</v>
      </c>
      <c r="G14" s="24">
        <f t="shared" si="1"/>
        <v>1.623299266162307E-2</v>
      </c>
      <c r="H14" s="24">
        <f t="shared" si="3"/>
        <v>1.7405483628486759E-2</v>
      </c>
      <c r="I14" s="6">
        <f t="shared" si="4"/>
        <v>3666.2857485131672</v>
      </c>
    </row>
    <row r="15" spans="2:10" ht="17.100000000000001" customHeight="1">
      <c r="B15" s="38" t="s">
        <v>17</v>
      </c>
      <c r="C15" s="5">
        <v>9896</v>
      </c>
      <c r="D15" s="22">
        <f t="shared" si="0"/>
        <v>3.7090898187433469E-2</v>
      </c>
      <c r="E15" s="23">
        <f t="shared" si="2"/>
        <v>0.30390473905938442</v>
      </c>
      <c r="F15" s="19">
        <v>43.981603119999974</v>
      </c>
      <c r="G15" s="22">
        <f t="shared" si="1"/>
        <v>1.654500390841588E-2</v>
      </c>
      <c r="H15" s="22">
        <f t="shared" si="3"/>
        <v>3.3950487536902635E-2</v>
      </c>
      <c r="I15" s="10">
        <f t="shared" si="4"/>
        <v>4444.3818835893262</v>
      </c>
    </row>
    <row r="16" spans="2:10" ht="17.100000000000001" customHeight="1">
      <c r="B16" s="38" t="s">
        <v>18</v>
      </c>
      <c r="C16" s="5">
        <v>9425</v>
      </c>
      <c r="D16" s="22">
        <f t="shared" si="0"/>
        <v>3.5325557337970943E-2</v>
      </c>
      <c r="E16" s="23">
        <f t="shared" si="2"/>
        <v>0.33923029639735536</v>
      </c>
      <c r="F16" s="19">
        <v>49.164685820000017</v>
      </c>
      <c r="G16" s="22">
        <f t="shared" si="1"/>
        <v>1.8494776482534444E-2</v>
      </c>
      <c r="H16" s="22">
        <f t="shared" si="3"/>
        <v>5.2445264019437082E-2</v>
      </c>
      <c r="I16" s="6">
        <f t="shared" si="4"/>
        <v>5216.4122885941661</v>
      </c>
    </row>
    <row r="17" spans="2:9" ht="17.100000000000001" customHeight="1">
      <c r="B17" s="38" t="s">
        <v>19</v>
      </c>
      <c r="C17" s="5">
        <v>8849</v>
      </c>
      <c r="D17" s="22">
        <f t="shared" si="0"/>
        <v>3.3166669165379831E-2</v>
      </c>
      <c r="E17" s="23">
        <f t="shared" si="2"/>
        <v>0.37239696556273516</v>
      </c>
      <c r="F17" s="19">
        <v>53.326519739999952</v>
      </c>
      <c r="G17" s="22">
        <f t="shared" si="1"/>
        <v>2.0060375587339807E-2</v>
      </c>
      <c r="H17" s="22">
        <f t="shared" si="3"/>
        <v>7.2505639606776889E-2</v>
      </c>
      <c r="I17" s="6">
        <f t="shared" si="4"/>
        <v>6026.2763860323148</v>
      </c>
    </row>
    <row r="18" spans="2:9" ht="17.100000000000001" customHeight="1">
      <c r="B18" s="38" t="s">
        <v>20</v>
      </c>
      <c r="C18" s="5">
        <v>10912</v>
      </c>
      <c r="D18" s="22">
        <f t="shared" si="0"/>
        <v>4.0898937047420578E-2</v>
      </c>
      <c r="E18" s="23">
        <f t="shared" si="2"/>
        <v>0.41329590261015575</v>
      </c>
      <c r="F18" s="19">
        <v>75.276027839999969</v>
      </c>
      <c r="G18" s="22">
        <f t="shared" si="1"/>
        <v>2.8317343763590009E-2</v>
      </c>
      <c r="H18" s="22">
        <f t="shared" si="3"/>
        <v>0.10082298337036689</v>
      </c>
      <c r="I18" s="6">
        <f t="shared" si="4"/>
        <v>6898.4629618768304</v>
      </c>
    </row>
    <row r="19" spans="2:9" ht="17.100000000000001" customHeight="1">
      <c r="B19" s="38" t="s">
        <v>21</v>
      </c>
      <c r="C19" s="5">
        <v>10873</v>
      </c>
      <c r="D19" s="22">
        <f t="shared" si="0"/>
        <v>4.0752762327401389E-2</v>
      </c>
      <c r="E19" s="23">
        <f t="shared" si="2"/>
        <v>0.45404866493755713</v>
      </c>
      <c r="F19" s="19">
        <v>78.98529373000008</v>
      </c>
      <c r="G19" s="22">
        <f t="shared" si="1"/>
        <v>2.9712695781113411E-2</v>
      </c>
      <c r="H19" s="22">
        <f t="shared" si="3"/>
        <v>0.13053567915148032</v>
      </c>
      <c r="I19" s="6">
        <f t="shared" si="4"/>
        <v>7264.351488089771</v>
      </c>
    </row>
    <row r="20" spans="2:9" ht="17.100000000000001" customHeight="1">
      <c r="B20" s="39" t="s">
        <v>22</v>
      </c>
      <c r="C20" s="7">
        <v>10409</v>
      </c>
      <c r="D20" s="24">
        <f t="shared" si="0"/>
        <v>3.9013657966147433E-2</v>
      </c>
      <c r="E20" s="25">
        <f t="shared" si="2"/>
        <v>0.49306232290370455</v>
      </c>
      <c r="F20" s="30">
        <v>78.061099739999989</v>
      </c>
      <c r="G20" s="24">
        <f t="shared" si="1"/>
        <v>2.9365032392515082E-2</v>
      </c>
      <c r="H20" s="24">
        <f t="shared" si="3"/>
        <v>0.15990071154399541</v>
      </c>
      <c r="I20" s="8">
        <f t="shared" si="4"/>
        <v>7499.3851224901518</v>
      </c>
    </row>
    <row r="21" spans="2:9" ht="17.100000000000001" customHeight="1">
      <c r="B21" s="40" t="s">
        <v>23</v>
      </c>
      <c r="C21" s="9">
        <v>10023</v>
      </c>
      <c r="D21" s="26">
        <f t="shared" si="0"/>
        <v>3.7566903044931862E-2</v>
      </c>
      <c r="E21" s="27">
        <f t="shared" si="2"/>
        <v>0.53062922594863637</v>
      </c>
      <c r="F21" s="31">
        <v>79.329241379999985</v>
      </c>
      <c r="G21" s="26">
        <f t="shared" si="1"/>
        <v>2.9842082042865002E-2</v>
      </c>
      <c r="H21" s="26">
        <f t="shared" si="3"/>
        <v>0.18974279358686041</v>
      </c>
      <c r="I21" s="6">
        <f t="shared" si="4"/>
        <v>7914.7202813528866</v>
      </c>
    </row>
    <row r="22" spans="2:9" ht="17.100000000000001" customHeight="1">
      <c r="B22" s="38" t="s">
        <v>24</v>
      </c>
      <c r="C22" s="5">
        <v>9303</v>
      </c>
      <c r="D22" s="22">
        <f t="shared" si="0"/>
        <v>3.4868292829192966E-2</v>
      </c>
      <c r="E22" s="23">
        <f t="shared" si="2"/>
        <v>0.56549751877782939</v>
      </c>
      <c r="F22" s="19">
        <v>76.333487259999998</v>
      </c>
      <c r="G22" s="22">
        <f t="shared" si="1"/>
        <v>2.8715138955119436E-2</v>
      </c>
      <c r="H22" s="22">
        <f t="shared" si="3"/>
        <v>0.21845793254197984</v>
      </c>
      <c r="I22" s="6">
        <f t="shared" si="4"/>
        <v>8205.2549994625388</v>
      </c>
    </row>
    <row r="23" spans="2:9" ht="17.100000000000001" customHeight="1">
      <c r="B23" s="38" t="s">
        <v>25</v>
      </c>
      <c r="C23" s="5">
        <v>8417</v>
      </c>
      <c r="D23" s="22">
        <f t="shared" si="0"/>
        <v>3.1547503035936494E-2</v>
      </c>
      <c r="E23" s="23">
        <f t="shared" si="2"/>
        <v>0.59704502181376584</v>
      </c>
      <c r="F23" s="19">
        <v>69.907042249999932</v>
      </c>
      <c r="G23" s="22">
        <f t="shared" si="1"/>
        <v>2.6297638221515644E-2</v>
      </c>
      <c r="H23" s="22">
        <f t="shared" si="3"/>
        <v>0.24475557076349549</v>
      </c>
      <c r="I23" s="6">
        <f t="shared" si="4"/>
        <v>8305.458268979437</v>
      </c>
    </row>
    <row r="24" spans="2:9" ht="17.100000000000001" customHeight="1">
      <c r="B24" s="38" t="s">
        <v>26</v>
      </c>
      <c r="C24" s="5">
        <v>7597</v>
      </c>
      <c r="D24" s="22">
        <f t="shared" si="0"/>
        <v>2.8474085845789417E-2</v>
      </c>
      <c r="E24" s="23">
        <f t="shared" si="2"/>
        <v>0.62551910765955521</v>
      </c>
      <c r="F24" s="19">
        <v>65.989035309999949</v>
      </c>
      <c r="G24" s="22">
        <f t="shared" si="1"/>
        <v>2.4823761974698648E-2</v>
      </c>
      <c r="H24" s="22">
        <f t="shared" si="3"/>
        <v>0.26957933273819412</v>
      </c>
      <c r="I24" s="6">
        <f t="shared" si="4"/>
        <v>8686.1965657496312</v>
      </c>
    </row>
    <row r="25" spans="2:9" ht="17.100000000000001" customHeight="1">
      <c r="B25" s="38" t="s">
        <v>27</v>
      </c>
      <c r="C25" s="5">
        <v>6714</v>
      </c>
      <c r="D25" s="22">
        <f t="shared" si="0"/>
        <v>2.5164540261765192E-2</v>
      </c>
      <c r="E25" s="23">
        <f t="shared" si="2"/>
        <v>0.65068364792132038</v>
      </c>
      <c r="F25" s="19">
        <v>60.691876220000005</v>
      </c>
      <c r="G25" s="22">
        <f t="shared" si="1"/>
        <v>2.2831076132656291E-2</v>
      </c>
      <c r="H25" s="22">
        <f t="shared" si="3"/>
        <v>0.2924104088708504</v>
      </c>
      <c r="I25" s="6">
        <f t="shared" si="4"/>
        <v>9039.6002710753655</v>
      </c>
    </row>
    <row r="26" spans="2:9" ht="17.100000000000001" customHeight="1">
      <c r="B26" s="39" t="s">
        <v>28</v>
      </c>
      <c r="C26" s="7">
        <v>6185</v>
      </c>
      <c r="D26" s="24">
        <f t="shared" si="0"/>
        <v>2.3181811367145921E-2</v>
      </c>
      <c r="E26" s="25">
        <f t="shared" si="2"/>
        <v>0.67386545928846631</v>
      </c>
      <c r="F26" s="32">
        <v>59.141711809999997</v>
      </c>
      <c r="G26" s="24">
        <f t="shared" si="1"/>
        <v>2.2247935128174023E-2</v>
      </c>
      <c r="H26" s="24">
        <f t="shared" si="3"/>
        <v>0.31465834399902443</v>
      </c>
      <c r="I26" s="6">
        <f t="shared" si="4"/>
        <v>9562.1199369442184</v>
      </c>
    </row>
    <row r="27" spans="2:9" ht="17.100000000000001" customHeight="1">
      <c r="B27" s="40" t="s">
        <v>29</v>
      </c>
      <c r="C27" s="9">
        <v>5381</v>
      </c>
      <c r="D27" s="26">
        <f t="shared" si="0"/>
        <v>2.0168363292904154E-2</v>
      </c>
      <c r="E27" s="27">
        <f t="shared" si="2"/>
        <v>0.69403382258137047</v>
      </c>
      <c r="F27" s="33">
        <v>51.261768070000002</v>
      </c>
      <c r="G27" s="26">
        <f t="shared" si="1"/>
        <v>1.9283657095363716E-2</v>
      </c>
      <c r="H27" s="26">
        <f t="shared" si="3"/>
        <v>0.33394200109438815</v>
      </c>
      <c r="I27" s="10">
        <f t="shared" si="4"/>
        <v>9526.4389648764172</v>
      </c>
    </row>
    <row r="28" spans="2:9" ht="17.100000000000001" customHeight="1">
      <c r="B28" s="38" t="s">
        <v>30</v>
      </c>
      <c r="C28" s="5">
        <v>5053</v>
      </c>
      <c r="D28" s="22">
        <f t="shared" si="0"/>
        <v>1.8938996416845325E-2</v>
      </c>
      <c r="E28" s="23">
        <f t="shared" si="2"/>
        <v>0.71297281899821585</v>
      </c>
      <c r="F28" s="34">
        <v>49.549633920000026</v>
      </c>
      <c r="G28" s="22">
        <f t="shared" si="1"/>
        <v>1.8639586297712403E-2</v>
      </c>
      <c r="H28" s="22">
        <f t="shared" si="3"/>
        <v>0.35258158739210055</v>
      </c>
      <c r="I28" s="6">
        <f t="shared" si="4"/>
        <v>9805.983360379978</v>
      </c>
    </row>
    <row r="29" spans="2:9" ht="17.100000000000001" customHeight="1">
      <c r="B29" s="38" t="s">
        <v>31</v>
      </c>
      <c r="C29" s="5">
        <v>4662</v>
      </c>
      <c r="D29" s="22">
        <f t="shared" si="0"/>
        <v>1.7473501146909341E-2</v>
      </c>
      <c r="E29" s="23">
        <f t="shared" si="2"/>
        <v>0.73044632014512523</v>
      </c>
      <c r="F29" s="34">
        <v>44.66066732999996</v>
      </c>
      <c r="G29" s="22">
        <f t="shared" si="1"/>
        <v>1.6800454351590065E-2</v>
      </c>
      <c r="H29" s="22">
        <f t="shared" si="3"/>
        <v>0.3693820417436906</v>
      </c>
      <c r="I29" s="6">
        <f t="shared" si="4"/>
        <v>9579.7227220077129</v>
      </c>
    </row>
    <row r="30" spans="2:9" ht="17.100000000000001" customHeight="1">
      <c r="B30" s="38" t="s">
        <v>32</v>
      </c>
      <c r="C30" s="5">
        <v>8424</v>
      </c>
      <c r="D30" s="22">
        <f t="shared" si="0"/>
        <v>3.1573739524145064E-2</v>
      </c>
      <c r="E30" s="23">
        <f t="shared" si="2"/>
        <v>0.76202005966927033</v>
      </c>
      <c r="F30" s="34">
        <v>82.303243480000162</v>
      </c>
      <c r="G30" s="22">
        <f t="shared" si="1"/>
        <v>3.0960842453527815E-2</v>
      </c>
      <c r="H30" s="22">
        <f t="shared" si="3"/>
        <v>0.40034288419721842</v>
      </c>
      <c r="I30" s="6">
        <f t="shared" si="4"/>
        <v>9770.0906315289849</v>
      </c>
    </row>
    <row r="31" spans="2:9" ht="17.100000000000001" customHeight="1">
      <c r="B31" s="38" t="s">
        <v>33</v>
      </c>
      <c r="C31" s="5">
        <v>7694</v>
      </c>
      <c r="D31" s="22">
        <f t="shared" si="0"/>
        <v>2.8837648610965352E-2</v>
      </c>
      <c r="E31" s="23">
        <f t="shared" si="2"/>
        <v>0.79085770828023572</v>
      </c>
      <c r="F31" s="34">
        <v>80.399044360000019</v>
      </c>
      <c r="G31" s="22">
        <f t="shared" si="1"/>
        <v>3.0244520636043219E-2</v>
      </c>
      <c r="H31" s="22">
        <f t="shared" si="3"/>
        <v>0.43058740483326163</v>
      </c>
      <c r="I31" s="6">
        <f t="shared" si="4"/>
        <v>10449.576859890825</v>
      </c>
    </row>
    <row r="32" spans="2:9" ht="17.100000000000001" customHeight="1">
      <c r="B32" s="39" t="s">
        <v>34</v>
      </c>
      <c r="C32" s="7">
        <v>6782</v>
      </c>
      <c r="D32" s="24">
        <f t="shared" si="0"/>
        <v>2.5419409004362754E-2</v>
      </c>
      <c r="E32" s="25">
        <f t="shared" si="2"/>
        <v>0.81627711728459851</v>
      </c>
      <c r="F32" s="32">
        <v>72.938489519999976</v>
      </c>
      <c r="G32" s="24">
        <f t="shared" si="1"/>
        <v>2.7438008362036966E-2</v>
      </c>
      <c r="H32" s="24">
        <f t="shared" si="3"/>
        <v>0.4580254131952986</v>
      </c>
      <c r="I32" s="8">
        <f t="shared" si="4"/>
        <v>10754.716826894719</v>
      </c>
    </row>
    <row r="33" spans="2:9" ht="17.100000000000001" customHeight="1">
      <c r="B33" s="40" t="s">
        <v>35</v>
      </c>
      <c r="C33" s="9">
        <v>5543</v>
      </c>
      <c r="D33" s="26">
        <f t="shared" si="0"/>
        <v>2.0775550591445407E-2</v>
      </c>
      <c r="E33" s="27">
        <f t="shared" si="2"/>
        <v>0.83705266787604393</v>
      </c>
      <c r="F33" s="33">
        <v>64.560486699999984</v>
      </c>
      <c r="G33" s="26">
        <f t="shared" si="1"/>
        <v>2.4286370414156287E-2</v>
      </c>
      <c r="H33" s="26">
        <f t="shared" si="3"/>
        <v>0.48231178360945487</v>
      </c>
      <c r="I33" s="6">
        <f t="shared" si="4"/>
        <v>11647.210301280891</v>
      </c>
    </row>
    <row r="34" spans="2:9" ht="17.100000000000001" customHeight="1">
      <c r="B34" s="38" t="s">
        <v>36</v>
      </c>
      <c r="C34" s="5">
        <v>4733</v>
      </c>
      <c r="D34" s="22">
        <f t="shared" si="0"/>
        <v>1.773961409873915E-2</v>
      </c>
      <c r="E34" s="23">
        <f t="shared" si="2"/>
        <v>0.85479228197478307</v>
      </c>
      <c r="F34" s="34">
        <v>57.874633840000087</v>
      </c>
      <c r="G34" s="22">
        <f t="shared" si="1"/>
        <v>2.1771285609312279E-2</v>
      </c>
      <c r="H34" s="22">
        <f t="shared" si="3"/>
        <v>0.50408306921876711</v>
      </c>
      <c r="I34" s="6">
        <f t="shared" si="4"/>
        <v>12227.896437777326</v>
      </c>
    </row>
    <row r="35" spans="2:9" ht="17.100000000000001" customHeight="1">
      <c r="B35" s="38" t="s">
        <v>37</v>
      </c>
      <c r="C35" s="5">
        <v>3762</v>
      </c>
      <c r="D35" s="22">
        <f t="shared" si="0"/>
        <v>1.4100238377235723E-2</v>
      </c>
      <c r="E35" s="23">
        <f t="shared" si="2"/>
        <v>0.8688925203520188</v>
      </c>
      <c r="F35" s="34">
        <v>52.324665709999991</v>
      </c>
      <c r="G35" s="22">
        <f t="shared" si="1"/>
        <v>1.9683498037042557E-2</v>
      </c>
      <c r="H35" s="22">
        <f t="shared" si="3"/>
        <v>0.52376656725580961</v>
      </c>
      <c r="I35" s="6">
        <f t="shared" si="4"/>
        <v>13908.736233386495</v>
      </c>
    </row>
    <row r="36" spans="2:9" ht="17.100000000000001" customHeight="1">
      <c r="B36" s="38" t="s">
        <v>38</v>
      </c>
      <c r="C36" s="5">
        <v>3318</v>
      </c>
      <c r="D36" s="22">
        <f t="shared" si="0"/>
        <v>1.2436095410863405E-2</v>
      </c>
      <c r="E36" s="23">
        <f t="shared" si="2"/>
        <v>0.88132861576288224</v>
      </c>
      <c r="F36" s="34">
        <v>49.144154319999977</v>
      </c>
      <c r="G36" s="22">
        <f t="shared" si="1"/>
        <v>1.8487052940788604E-2</v>
      </c>
      <c r="H36" s="22">
        <f t="shared" si="3"/>
        <v>0.54225362019659817</v>
      </c>
      <c r="I36" s="6">
        <f t="shared" si="4"/>
        <v>14811.378637733567</v>
      </c>
    </row>
    <row r="37" spans="2:9" ht="17.100000000000001" customHeight="1">
      <c r="B37" s="38" t="s">
        <v>39</v>
      </c>
      <c r="C37" s="5">
        <v>2835</v>
      </c>
      <c r="D37" s="22">
        <f t="shared" si="0"/>
        <v>1.0625777724471897E-2</v>
      </c>
      <c r="E37" s="23">
        <f t="shared" si="2"/>
        <v>0.89195439348735417</v>
      </c>
      <c r="F37" s="34">
        <v>45.559370379999947</v>
      </c>
      <c r="G37" s="22">
        <f t="shared" si="1"/>
        <v>1.7138528555801908E-2</v>
      </c>
      <c r="H37" s="22">
        <f t="shared" si="3"/>
        <v>0.55939214875240006</v>
      </c>
      <c r="I37" s="6">
        <f t="shared" si="4"/>
        <v>16070.324649029964</v>
      </c>
    </row>
    <row r="38" spans="2:9" ht="17.100000000000001" customHeight="1">
      <c r="B38" s="39" t="s">
        <v>40</v>
      </c>
      <c r="C38" s="7">
        <v>2462</v>
      </c>
      <c r="D38" s="24">
        <f t="shared" si="0"/>
        <v>9.2277477099293858E-3</v>
      </c>
      <c r="E38" s="25">
        <f t="shared" si="2"/>
        <v>0.90118214119728357</v>
      </c>
      <c r="F38" s="32">
        <v>39.826684700000008</v>
      </c>
      <c r="G38" s="24">
        <f t="shared" si="1"/>
        <v>1.4982006277099693E-2</v>
      </c>
      <c r="H38" s="24">
        <f t="shared" si="3"/>
        <v>0.57437415502949973</v>
      </c>
      <c r="I38" s="6">
        <f t="shared" si="4"/>
        <v>16176.557554833473</v>
      </c>
    </row>
    <row r="39" spans="2:9" ht="17.100000000000001" customHeight="1">
      <c r="B39" s="40" t="s">
        <v>41</v>
      </c>
      <c r="C39" s="9">
        <v>2178</v>
      </c>
      <c r="D39" s="26">
        <f t="shared" si="0"/>
        <v>8.163295902610156E-3</v>
      </c>
      <c r="E39" s="27">
        <f t="shared" si="2"/>
        <v>0.90934543709989368</v>
      </c>
      <c r="F39" s="33">
        <v>37.892248400000007</v>
      </c>
      <c r="G39" s="26">
        <f t="shared" si="1"/>
        <v>1.425430983418564E-2</v>
      </c>
      <c r="H39" s="26">
        <f t="shared" si="3"/>
        <v>0.58862846486368536</v>
      </c>
      <c r="I39" s="10">
        <f t="shared" si="4"/>
        <v>17397.72653810836</v>
      </c>
    </row>
    <row r="40" spans="2:9" ht="17.100000000000001" customHeight="1">
      <c r="B40" s="38" t="s">
        <v>42</v>
      </c>
      <c r="C40" s="5">
        <v>3661</v>
      </c>
      <c r="D40" s="22">
        <f t="shared" si="0"/>
        <v>1.3721683333083462E-2</v>
      </c>
      <c r="E40" s="23">
        <f t="shared" si="2"/>
        <v>0.92306712043297712</v>
      </c>
      <c r="F40" s="34">
        <v>71.31767635000007</v>
      </c>
      <c r="G40" s="22">
        <f t="shared" si="1"/>
        <v>2.6828290699875031E-2</v>
      </c>
      <c r="H40" s="22">
        <f t="shared" si="3"/>
        <v>0.61545675556356039</v>
      </c>
      <c r="I40" s="6">
        <f t="shared" si="4"/>
        <v>19480.381412182483</v>
      </c>
    </row>
    <row r="41" spans="2:9" ht="17.100000000000001" customHeight="1">
      <c r="B41" s="38" t="s">
        <v>43</v>
      </c>
      <c r="C41" s="5">
        <v>2837</v>
      </c>
      <c r="D41" s="22">
        <f t="shared" si="0"/>
        <v>1.063327386396006E-2</v>
      </c>
      <c r="E41" s="23">
        <f t="shared" si="2"/>
        <v>0.93370039429693719</v>
      </c>
      <c r="F41" s="34">
        <v>61.732115239999999</v>
      </c>
      <c r="G41" s="22">
        <f t="shared" si="1"/>
        <v>2.3222393352372649E-2</v>
      </c>
      <c r="H41" s="22">
        <f t="shared" si="3"/>
        <v>0.63867914891593303</v>
      </c>
      <c r="I41" s="6">
        <f t="shared" si="4"/>
        <v>21759.645837151922</v>
      </c>
    </row>
    <row r="42" spans="2:9" ht="17.100000000000001" customHeight="1">
      <c r="B42" s="38" t="s">
        <v>44</v>
      </c>
      <c r="C42" s="5">
        <v>2375</v>
      </c>
      <c r="D42" s="22">
        <f t="shared" si="0"/>
        <v>8.9016656421942696E-3</v>
      </c>
      <c r="E42" s="23">
        <f t="shared" si="2"/>
        <v>0.94260205993913149</v>
      </c>
      <c r="F42" s="34">
        <v>59.050207690000036</v>
      </c>
      <c r="G42" s="22">
        <f t="shared" si="1"/>
        <v>2.2213513099060965E-2</v>
      </c>
      <c r="H42" s="22">
        <f t="shared" si="3"/>
        <v>0.66089266201499397</v>
      </c>
      <c r="I42" s="6">
        <f t="shared" si="4"/>
        <v>24863.245343157909</v>
      </c>
    </row>
    <row r="43" spans="2:9" ht="17.100000000000001" customHeight="1">
      <c r="B43" s="38" t="s">
        <v>45</v>
      </c>
      <c r="C43" s="5">
        <v>1902</v>
      </c>
      <c r="D43" s="22">
        <f t="shared" si="0"/>
        <v>7.1288286532435793E-3</v>
      </c>
      <c r="E43" s="23">
        <f t="shared" si="2"/>
        <v>0.94973088859237509</v>
      </c>
      <c r="F43" s="34">
        <v>49.120873449999976</v>
      </c>
      <c r="G43" s="22">
        <f t="shared" si="1"/>
        <v>1.8478295140758206E-2</v>
      </c>
      <c r="H43" s="22">
        <f t="shared" si="3"/>
        <v>0.67937095715575213</v>
      </c>
      <c r="I43" s="6">
        <f t="shared" si="4"/>
        <v>25825.906125131427</v>
      </c>
    </row>
    <row r="44" spans="2:9" ht="17.100000000000001" customHeight="1">
      <c r="B44" s="39" t="s">
        <v>46</v>
      </c>
      <c r="C44" s="7">
        <v>1630</v>
      </c>
      <c r="D44" s="24">
        <f t="shared" si="0"/>
        <v>6.1093536828533308E-3</v>
      </c>
      <c r="E44" s="25">
        <f t="shared" si="2"/>
        <v>0.95584024227522846</v>
      </c>
      <c r="F44" s="32">
        <v>45.887922130000007</v>
      </c>
      <c r="G44" s="24">
        <f t="shared" si="1"/>
        <v>1.7262123186334962E-2</v>
      </c>
      <c r="H44" s="24">
        <f t="shared" si="3"/>
        <v>0.69663308034208704</v>
      </c>
      <c r="I44" s="8">
        <f t="shared" si="4"/>
        <v>28152.099466257674</v>
      </c>
    </row>
    <row r="45" spans="2:9" ht="17.100000000000001" customHeight="1">
      <c r="B45" s="40" t="s">
        <v>47</v>
      </c>
      <c r="C45" s="9">
        <v>1321</v>
      </c>
      <c r="D45" s="26">
        <f t="shared" si="0"/>
        <v>4.9512001319320549E-3</v>
      </c>
      <c r="E45" s="27">
        <f t="shared" si="2"/>
        <v>0.96079144240716052</v>
      </c>
      <c r="F45" s="33">
        <v>37.72875026000002</v>
      </c>
      <c r="G45" s="26">
        <f t="shared" si="1"/>
        <v>1.4192805087350062E-2</v>
      </c>
      <c r="H45" s="26">
        <f t="shared" si="3"/>
        <v>0.71082588542943714</v>
      </c>
      <c r="I45" s="6">
        <f t="shared" si="4"/>
        <v>28560.749629068901</v>
      </c>
    </row>
    <row r="46" spans="2:9" ht="17.100000000000001" customHeight="1">
      <c r="B46" s="38" t="s">
        <v>48</v>
      </c>
      <c r="C46" s="5">
        <v>3413</v>
      </c>
      <c r="D46" s="22">
        <f t="shared" si="0"/>
        <v>1.2792162036551176E-2</v>
      </c>
      <c r="E46" s="23">
        <f t="shared" si="2"/>
        <v>0.97358360444371173</v>
      </c>
      <c r="F46" s="34">
        <v>121.14834565000001</v>
      </c>
      <c r="G46" s="22">
        <f t="shared" si="1"/>
        <v>4.5573596915249717E-2</v>
      </c>
      <c r="H46" s="22">
        <f t="shared" si="3"/>
        <v>0.7563994823446869</v>
      </c>
      <c r="I46" s="6">
        <f t="shared" si="4"/>
        <v>35496.145810137714</v>
      </c>
    </row>
    <row r="47" spans="2:9" ht="17.100000000000001" customHeight="1">
      <c r="B47" s="38" t="s">
        <v>49</v>
      </c>
      <c r="C47" s="5">
        <v>2013</v>
      </c>
      <c r="D47" s="22">
        <f t="shared" si="0"/>
        <v>7.5448643948366591E-3</v>
      </c>
      <c r="E47" s="23">
        <f t="shared" si="2"/>
        <v>0.98112846883854843</v>
      </c>
      <c r="F47" s="34">
        <v>87.872443849999968</v>
      </c>
      <c r="G47" s="22">
        <f t="shared" si="1"/>
        <v>3.3055864811785088E-2</v>
      </c>
      <c r="H47" s="22">
        <f t="shared" si="3"/>
        <v>0.78945534715647203</v>
      </c>
      <c r="I47" s="6">
        <f t="shared" si="4"/>
        <v>43652.480799801277</v>
      </c>
    </row>
    <row r="48" spans="2:9" ht="17.100000000000001" customHeight="1">
      <c r="B48" s="38" t="s">
        <v>50</v>
      </c>
      <c r="C48" s="5">
        <v>1131</v>
      </c>
      <c r="D48" s="22">
        <f t="shared" si="0"/>
        <v>4.2390668805565137E-3</v>
      </c>
      <c r="E48" s="23">
        <f t="shared" si="2"/>
        <v>0.98536753571910496</v>
      </c>
      <c r="F48" s="34">
        <v>57.3197391</v>
      </c>
      <c r="G48" s="22">
        <f t="shared" si="1"/>
        <v>2.1562545249916736E-2</v>
      </c>
      <c r="H48" s="22">
        <f t="shared" si="3"/>
        <v>0.81101789240638877</v>
      </c>
      <c r="I48" s="6">
        <f t="shared" si="4"/>
        <v>50680.582758620694</v>
      </c>
    </row>
    <row r="49" spans="2:9" ht="17.100000000000001" customHeight="1">
      <c r="B49" s="38" t="s">
        <v>51</v>
      </c>
      <c r="C49" s="5">
        <v>801</v>
      </c>
      <c r="D49" s="22">
        <f t="shared" si="0"/>
        <v>3.0022038650095199E-3</v>
      </c>
      <c r="E49" s="23">
        <f t="shared" si="2"/>
        <v>0.98836973958411445</v>
      </c>
      <c r="F49" s="34">
        <v>47.393980510000006</v>
      </c>
      <c r="G49" s="22">
        <f t="shared" si="1"/>
        <v>1.7828672379992513E-2</v>
      </c>
      <c r="H49" s="22">
        <f t="shared" si="3"/>
        <v>0.8288465647863813</v>
      </c>
      <c r="I49" s="6">
        <f t="shared" si="4"/>
        <v>59168.51499375781</v>
      </c>
    </row>
    <row r="50" spans="2:9" ht="17.100000000000001" customHeight="1">
      <c r="B50" s="39" t="s">
        <v>52</v>
      </c>
      <c r="C50" s="7">
        <v>545</v>
      </c>
      <c r="D50" s="24">
        <f t="shared" si="0"/>
        <v>2.0426980105245798E-3</v>
      </c>
      <c r="E50" s="25">
        <f t="shared" si="2"/>
        <v>0.99041243759463904</v>
      </c>
      <c r="F50" s="32">
        <v>36.068553140000013</v>
      </c>
      <c r="G50" s="24">
        <f t="shared" si="1"/>
        <v>1.3568271966895199E-2</v>
      </c>
      <c r="H50" s="24">
        <f t="shared" si="3"/>
        <v>0.84241483675327655</v>
      </c>
      <c r="I50" s="6">
        <f t="shared" si="4"/>
        <v>66180.831449541307</v>
      </c>
    </row>
    <row r="51" spans="2:9" ht="17.100000000000001" customHeight="1">
      <c r="B51" s="38" t="s">
        <v>53</v>
      </c>
      <c r="C51" s="5">
        <v>388</v>
      </c>
      <c r="D51" s="22">
        <f t="shared" si="0"/>
        <v>1.4542510607037375E-3</v>
      </c>
      <c r="E51" s="23">
        <f t="shared" si="2"/>
        <v>0.99186668865534278</v>
      </c>
      <c r="F51" s="34">
        <v>28.798600760000003</v>
      </c>
      <c r="G51" s="22">
        <f t="shared" si="1"/>
        <v>1.0833460545562508E-2</v>
      </c>
      <c r="H51" s="22">
        <f t="shared" si="3"/>
        <v>0.85324829729883911</v>
      </c>
      <c r="I51" s="10">
        <f t="shared" si="4"/>
        <v>74223.197835051556</v>
      </c>
    </row>
    <row r="52" spans="2:9" ht="17.100000000000001" customHeight="1">
      <c r="B52" s="38" t="s">
        <v>54</v>
      </c>
      <c r="C52" s="5">
        <v>999</v>
      </c>
      <c r="D52" s="22">
        <f t="shared" si="0"/>
        <v>3.744321674337716E-3</v>
      </c>
      <c r="E52" s="23">
        <f t="shared" si="2"/>
        <v>0.99561101032968047</v>
      </c>
      <c r="F52" s="34">
        <v>94.421228050000011</v>
      </c>
      <c r="G52" s="22">
        <f t="shared" si="1"/>
        <v>3.5519387114252107E-2</v>
      </c>
      <c r="H52" s="22">
        <f t="shared" si="3"/>
        <v>0.88876768441309117</v>
      </c>
      <c r="I52" s="6">
        <f t="shared" si="4"/>
        <v>94515.743793793808</v>
      </c>
    </row>
    <row r="53" spans="2:9" ht="17.100000000000001" customHeight="1">
      <c r="B53" s="38" t="s">
        <v>55</v>
      </c>
      <c r="C53" s="5">
        <v>425</v>
      </c>
      <c r="D53" s="22">
        <f t="shared" si="0"/>
        <v>1.5929296412347642E-3</v>
      </c>
      <c r="E53" s="23">
        <f t="shared" si="2"/>
        <v>0.99720393997091528</v>
      </c>
      <c r="F53" s="34">
        <v>60.414273090000016</v>
      </c>
      <c r="G53" s="22">
        <f t="shared" si="1"/>
        <v>2.2726647359145993E-2</v>
      </c>
      <c r="H53" s="22">
        <f t="shared" si="3"/>
        <v>0.91149433177223715</v>
      </c>
      <c r="I53" s="6">
        <f t="shared" si="4"/>
        <v>142151.23080000005</v>
      </c>
    </row>
    <row r="54" spans="2:9" ht="17.100000000000001" customHeight="1">
      <c r="B54" s="38" t="s">
        <v>56</v>
      </c>
      <c r="C54" s="5">
        <v>222</v>
      </c>
      <c r="D54" s="22">
        <f t="shared" si="0"/>
        <v>8.3207148318615914E-4</v>
      </c>
      <c r="E54" s="23">
        <f t="shared" si="2"/>
        <v>0.99803601145410148</v>
      </c>
      <c r="F54" s="34">
        <v>43.701331759999981</v>
      </c>
      <c r="G54" s="22">
        <f t="shared" si="1"/>
        <v>1.6439571399874411E-2</v>
      </c>
      <c r="H54" s="22">
        <f t="shared" si="3"/>
        <v>0.92793390317211155</v>
      </c>
      <c r="I54" s="6">
        <f t="shared" si="4"/>
        <v>196852.8457657657</v>
      </c>
    </row>
    <row r="55" spans="2:9" ht="17.100000000000001" customHeight="1" thickBot="1">
      <c r="B55" s="41" t="s">
        <v>57</v>
      </c>
      <c r="C55" s="11">
        <v>524</v>
      </c>
      <c r="D55" s="28">
        <f t="shared" si="0"/>
        <v>1.963988545898862E-3</v>
      </c>
      <c r="E55" s="23">
        <f t="shared" si="2"/>
        <v>1.0000000000000004</v>
      </c>
      <c r="F55" s="35">
        <v>191.57338896000005</v>
      </c>
      <c r="G55" s="28">
        <f t="shared" si="1"/>
        <v>7.2066096827888393E-2</v>
      </c>
      <c r="H55" s="22">
        <f t="shared" si="3"/>
        <v>1</v>
      </c>
      <c r="I55" s="6">
        <f t="shared" si="4"/>
        <v>365598.07053435122</v>
      </c>
    </row>
    <row r="56" spans="2:9" ht="17.100000000000001" customHeight="1" thickTop="1" thickBot="1">
      <c r="B56" s="12" t="s">
        <v>8</v>
      </c>
      <c r="C56" s="13">
        <v>266804</v>
      </c>
      <c r="D56" s="14">
        <f t="shared" si="0"/>
        <v>1</v>
      </c>
      <c r="E56" s="15"/>
      <c r="F56" s="36">
        <v>2658.3011622999998</v>
      </c>
      <c r="G56" s="14">
        <f t="shared" si="1"/>
        <v>1</v>
      </c>
      <c r="H56" s="15"/>
      <c r="I56" s="16">
        <f>F56*10^6/C56</f>
        <v>9963.4981570741056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I.18</vt:lpstr>
      <vt:lpstr>I.18!Área_de_impresión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2019-09-19T15:12:52Z</dcterms:modified>
</cp:coreProperties>
</file>