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9" sheetId="214" r:id="rId1"/>
  </sheets>
  <definedNames>
    <definedName name="_xlnm.Print_Area" localSheetId="0">I.19!$A$2:$E$56</definedName>
  </definedNames>
  <calcPr calcId="162913"/>
</workbook>
</file>

<file path=xl/calcChain.xml><?xml version="1.0" encoding="utf-8"?>
<calcChain xmlns="http://schemas.openxmlformats.org/spreadsheetml/2006/main">
  <c r="D9" i="214" l="1"/>
  <c r="E9" i="214" s="1"/>
  <c r="D10" i="214"/>
  <c r="D11" i="214"/>
  <c r="D12" i="214"/>
  <c r="D13" i="214"/>
  <c r="D14" i="214"/>
  <c r="D15" i="214"/>
  <c r="D16" i="214"/>
  <c r="D17" i="214"/>
  <c r="D18" i="214"/>
  <c r="D19" i="214"/>
  <c r="D20" i="214"/>
  <c r="D21" i="214"/>
  <c r="D22" i="214"/>
  <c r="D23" i="214"/>
  <c r="D24" i="214"/>
  <c r="D25" i="214"/>
  <c r="D26" i="214"/>
  <c r="D27" i="214"/>
  <c r="D28" i="214"/>
  <c r="D29" i="214"/>
  <c r="D30" i="214"/>
  <c r="D31" i="214"/>
  <c r="D32" i="214"/>
  <c r="D33" i="214"/>
  <c r="D34" i="214"/>
  <c r="D35" i="214"/>
  <c r="D36" i="214"/>
  <c r="D37" i="214"/>
  <c r="D38" i="214"/>
  <c r="D39" i="214"/>
  <c r="D40" i="214"/>
  <c r="D41" i="214"/>
  <c r="D42" i="214"/>
  <c r="D43" i="214"/>
  <c r="D44" i="214"/>
  <c r="D45" i="214"/>
  <c r="D46" i="214"/>
  <c r="D47" i="214"/>
  <c r="D48" i="214"/>
  <c r="D49" i="214"/>
  <c r="D50" i="214"/>
  <c r="D51" i="214"/>
  <c r="D52" i="214"/>
  <c r="D53" i="214"/>
  <c r="D54" i="214"/>
  <c r="D55" i="214"/>
  <c r="D56" i="214"/>
  <c r="E10" i="214" l="1"/>
  <c r="E11" i="214" s="1"/>
  <c r="E12" i="214" s="1"/>
  <c r="E13" i="214" s="1"/>
  <c r="E14" i="214" s="1"/>
  <c r="E15" i="214" s="1"/>
  <c r="E16" i="214" s="1"/>
  <c r="E17" i="214" s="1"/>
  <c r="E18" i="214" s="1"/>
  <c r="E19" i="214" s="1"/>
  <c r="E20" i="214" s="1"/>
  <c r="E21" i="214" s="1"/>
  <c r="E22" i="214" s="1"/>
  <c r="E23" i="214" s="1"/>
  <c r="E24" i="214" s="1"/>
  <c r="E25" i="214" s="1"/>
  <c r="E26" i="214" s="1"/>
  <c r="E27" i="214" s="1"/>
  <c r="E28" i="214" s="1"/>
  <c r="E29" i="214" s="1"/>
  <c r="E30" i="214" s="1"/>
  <c r="E31" i="214" s="1"/>
  <c r="E32" i="214" s="1"/>
  <c r="E33" i="214" s="1"/>
  <c r="E34" i="214" s="1"/>
  <c r="E35" i="214" s="1"/>
  <c r="E36" i="214" s="1"/>
  <c r="E37" i="214" s="1"/>
  <c r="E38" i="214" s="1"/>
  <c r="E39" i="214" s="1"/>
  <c r="E40" i="214" s="1"/>
  <c r="E41" i="214" s="1"/>
  <c r="E42" i="214" s="1"/>
  <c r="E43" i="214" s="1"/>
  <c r="E44" i="214" s="1"/>
  <c r="E45" i="214" s="1"/>
  <c r="E46" i="214" s="1"/>
  <c r="E47" i="214" s="1"/>
  <c r="E48" i="214" s="1"/>
  <c r="E49" i="214" s="1"/>
  <c r="E50" i="214" s="1"/>
  <c r="E51" i="214" s="1"/>
  <c r="E52" i="214" s="1"/>
  <c r="E53" i="214" s="1"/>
  <c r="E54" i="214" s="1"/>
  <c r="E55" i="214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<sst xmlns="http://schemas.openxmlformats.org/spreadsheetml/2006/main" count="61" uniqueCount="61">
  <si>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</si>
  <si>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</si>
  <si>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</si>
  <si>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</si>
  <si>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</si>
  <si>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</si>
  <si>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</si>
  <si>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</si>
  <si>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</si>
  <si>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</si>
  <si>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</si>
  <si>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</si>
  <si>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</si>
  <si>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</si>
  <si>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</si>
  <si>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</si>
  <si>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</si>
  <si>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</si>
  <si>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</si>
  <si>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</si>
  <si>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</si>
  <si>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</si>
  <si>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</si>
  <si>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</si>
  <si>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</si>
  <si>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</si>
  <si>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</si>
  <si>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</si>
  <si>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</si>
  <si>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</si>
  <si>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</si>
  <si>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</si>
  <si>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</si>
  <si>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</si>
  <si>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</si>
  <si>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</si>
  <si>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</si>
  <si>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</si>
  <si>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</si>
  <si>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</si>
  <si>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</si>
  <si>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</si>
  <si>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</si>
  <si>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</si>
  <si>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</si>
  <si>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</si>
  <si>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</si>
  <si>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</si>
  <si>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</si>
  <si>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</si>
  <si>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</si>
  <si>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</si>
  <si>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</si>
  <si>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</si>
  <si>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</si>
  <si>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</si>
  <si>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</si>
  <si>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</si>
  <si>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</si>
  <si>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</si>
  <si>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I.19. TOTAL RÉGIMEN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</si>
</sst>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6" fillId="2" borderId="35" xfId="0" applyNumberFormat="1" applyFont="1" applyFill="1" applyBorder="1" applyAlignment="1" applyProtection="1">
      <alignment horizontal="right" vertical="center" indent="1"/>
    </xf>
    <xf numFmtId="166" fontId="3" fillId="0" borderId="0" xfId="0" applyNumberFormat="1" applyFont="1"/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6" width="13.5546875" style="1" customWidth="1"/>
    <col min="7" max="16384" width="9.6640625" style="1"/>
  </cols>
  <sheetData>
    <row r="1" spans="2:11" ht="15.95" customHeight="1" thickBot="1"/>
    <row r="2" spans="2:11" ht="18" customHeight="1" thickTop="1" thickBot="1">
      <c r="B2" s="47" t="s">
        <v>59</v>
      </c>
      <c r="C2" s="48"/>
      <c r="D2" s="48"/>
      <c r="E2" s="49"/>
    </row>
    <row r="3" spans="2:11" ht="9.9499999999999993" customHeight="1" thickTop="1" thickBot="1"/>
    <row r="4" spans="2:11" s="5" customFormat="1" ht="20.100000000000001" customHeight="1" thickTop="1" thickBot="1">
      <c r="B4" s="50" t="s">
        <v>60</v>
      </c>
      <c r="C4" s="51"/>
      <c r="D4" s="51"/>
      <c r="E4" s="52"/>
    </row>
    <row r="5" spans="2:11" ht="19.5" customHeight="1" thickTop="1">
      <c r="B5" s="37" t="s">
        <v>56</v>
      </c>
      <c r="C5" s="41" t="s">
        <v>0</v>
      </c>
      <c r="D5" s="42"/>
      <c r="E5" s="43"/>
    </row>
    <row r="6" spans="2:11" ht="17.100000000000001" customHeight="1">
      <c r="B6" s="38" t="s">
        <v>57</v>
      </c>
      <c r="C6" s="32" t="s">
        <v>2</v>
      </c>
      <c r="D6" s="35" t="s">
        <v>1</v>
      </c>
      <c r="E6" s="45"/>
    </row>
    <row r="7" spans="2:11" ht="17.100000000000001" customHeight="1">
      <c r="B7" s="39" t="s">
        <v>8</v>
      </c>
      <c r="C7" s="33" t="s">
        <v>58</v>
      </c>
      <c r="D7" s="36" t="s">
        <v>3</v>
      </c>
      <c r="E7" s="46"/>
    </row>
    <row r="8" spans="2:11" ht="19.5" customHeight="1">
      <c r="B8" s="40"/>
      <c r="C8" s="34" t="s">
        <v>5</v>
      </c>
      <c r="D8" s="31" t="s">
        <v>4</v>
      </c>
      <c r="E8" s="44" t="s">
        <v>7</v>
      </c>
    </row>
    <row r="9" spans="2:11" ht="17.100000000000001" customHeight="1">
      <c r="B9" s="26" t="s">
        <v>9</v>
      </c>
      <c r="C9" s="17">
        <v>-81.619547659999967</v>
      </c>
      <c r="D9" s="8">
        <f t="shared" ref="D9:D56" si="0">C9/$C$56</f>
        <v>-2.0294535669184963E-2</v>
      </c>
      <c r="E9" s="13">
        <f>D9</f>
        <v>-2.0294535669184963E-2</v>
      </c>
      <c r="F9" s="25"/>
      <c r="G9" s="25"/>
      <c r="H9" s="25"/>
      <c r="I9" s="25"/>
      <c r="J9" s="25"/>
      <c r="K9" s="25"/>
    </row>
    <row r="10" spans="2:11" ht="17.100000000000001" customHeight="1">
      <c r="B10" s="27" t="s">
        <v>10</v>
      </c>
      <c r="C10" s="7">
        <v>5.3423087600000034</v>
      </c>
      <c r="D10" s="9">
        <f t="shared" si="0"/>
        <v>1.3283542826929139E-3</v>
      </c>
      <c r="E10" s="14">
        <f t="shared" ref="E10:E55" si="1">D10+E9</f>
        <v>-1.8966181386492049E-2</v>
      </c>
      <c r="F10" s="25"/>
      <c r="G10" s="25"/>
      <c r="H10" s="25"/>
      <c r="I10" s="25"/>
      <c r="J10" s="25"/>
      <c r="K10" s="25"/>
    </row>
    <row r="11" spans="2:11" ht="17.100000000000001" customHeight="1">
      <c r="B11" s="27" t="s">
        <v>11</v>
      </c>
      <c r="C11" s="7">
        <v>20.064214329999984</v>
      </c>
      <c r="D11" s="9">
        <f t="shared" si="0"/>
        <v>4.988926367131951E-3</v>
      </c>
      <c r="E11" s="14">
        <f t="shared" si="1"/>
        <v>-1.3977255019360098E-2</v>
      </c>
      <c r="F11" s="25"/>
      <c r="G11" s="25"/>
      <c r="H11" s="25"/>
      <c r="I11" s="25"/>
      <c r="J11" s="25"/>
      <c r="K11" s="25"/>
    </row>
    <row r="12" spans="2:11" ht="17.100000000000001" customHeight="1">
      <c r="B12" s="27" t="s">
        <v>12</v>
      </c>
      <c r="C12" s="7">
        <v>39.81004102</v>
      </c>
      <c r="D12" s="9">
        <f t="shared" si="0"/>
        <v>9.8986862906623816E-3</v>
      </c>
      <c r="E12" s="14">
        <f t="shared" si="1"/>
        <v>-4.0785687286977162E-3</v>
      </c>
      <c r="F12" s="25"/>
      <c r="G12" s="25"/>
      <c r="H12" s="25"/>
      <c r="I12" s="25"/>
      <c r="J12" s="25"/>
      <c r="K12" s="25"/>
    </row>
    <row r="13" spans="2:11" ht="17.100000000000001" customHeight="1">
      <c r="B13" s="27" t="s">
        <v>13</v>
      </c>
      <c r="C13" s="7">
        <v>59.625819059999984</v>
      </c>
      <c r="D13" s="9">
        <f t="shared" si="0"/>
        <v>1.4825839476081442E-2</v>
      </c>
      <c r="E13" s="14">
        <f t="shared" si="1"/>
        <v>1.0747270747383726E-2</v>
      </c>
      <c r="F13" s="25"/>
      <c r="G13" s="25"/>
      <c r="H13" s="25"/>
      <c r="I13" s="25"/>
      <c r="J13" s="25"/>
      <c r="K13" s="25"/>
    </row>
    <row r="14" spans="2:11" ht="17.100000000000001" customHeight="1">
      <c r="B14" s="28" t="s">
        <v>14</v>
      </c>
      <c r="C14" s="18">
        <v>65.862903479999957</v>
      </c>
      <c r="D14" s="10">
        <f t="shared" si="0"/>
        <v>1.6376677919351091E-2</v>
      </c>
      <c r="E14" s="15">
        <f t="shared" si="1"/>
        <v>2.7123948666734815E-2</v>
      </c>
      <c r="F14" s="25"/>
      <c r="G14" s="25"/>
      <c r="H14" s="25"/>
      <c r="I14" s="25"/>
      <c r="J14" s="25"/>
      <c r="K14" s="25"/>
    </row>
    <row r="15" spans="2:11" ht="17.100000000000001" customHeight="1">
      <c r="B15" s="27" t="s">
        <v>15</v>
      </c>
      <c r="C15" s="7">
        <v>66.319074089999987</v>
      </c>
      <c r="D15" s="9">
        <f t="shared" si="0"/>
        <v>1.649010382014687E-2</v>
      </c>
      <c r="E15" s="14">
        <f t="shared" si="1"/>
        <v>4.3614052486881688E-2</v>
      </c>
      <c r="F15" s="25"/>
      <c r="G15" s="25"/>
      <c r="H15" s="25"/>
      <c r="I15" s="25"/>
      <c r="J15" s="25"/>
      <c r="K15" s="25"/>
    </row>
    <row r="16" spans="2:11" ht="17.100000000000001" customHeight="1">
      <c r="B16" s="27" t="s">
        <v>16</v>
      </c>
      <c r="C16" s="7">
        <v>70.888138150000003</v>
      </c>
      <c r="D16" s="9">
        <f t="shared" si="0"/>
        <v>1.7626192369996858E-2</v>
      </c>
      <c r="E16" s="14">
        <f t="shared" si="1"/>
        <v>6.1240244856878547E-2</v>
      </c>
      <c r="F16" s="25"/>
      <c r="G16" s="25"/>
      <c r="H16" s="25"/>
      <c r="I16" s="25"/>
      <c r="J16" s="25"/>
      <c r="K16" s="25"/>
    </row>
    <row r="17" spans="2:11" ht="17.100000000000001" customHeight="1">
      <c r="B17" s="27" t="s">
        <v>17</v>
      </c>
      <c r="C17" s="7">
        <v>74.606164259999957</v>
      </c>
      <c r="D17" s="9">
        <f t="shared" si="0"/>
        <v>1.8550672052519462E-2</v>
      </c>
      <c r="E17" s="14">
        <f t="shared" si="1"/>
        <v>7.9790916909398005E-2</v>
      </c>
      <c r="F17" s="25"/>
      <c r="G17" s="25"/>
      <c r="H17" s="25"/>
      <c r="I17" s="25"/>
      <c r="J17" s="25"/>
      <c r="K17" s="25"/>
    </row>
    <row r="18" spans="2:11" ht="17.100000000000001" customHeight="1">
      <c r="B18" s="27" t="s">
        <v>18</v>
      </c>
      <c r="C18" s="7">
        <v>97.273704279999976</v>
      </c>
      <c r="D18" s="9">
        <f t="shared" si="0"/>
        <v>2.4186910094230855E-2</v>
      </c>
      <c r="E18" s="14">
        <f t="shared" si="1"/>
        <v>0.10397782700362886</v>
      </c>
      <c r="F18" s="25"/>
      <c r="G18" s="25"/>
      <c r="H18" s="25"/>
      <c r="I18" s="25"/>
      <c r="J18" s="25"/>
      <c r="K18" s="25"/>
    </row>
    <row r="19" spans="2:11" ht="17.100000000000001" customHeight="1">
      <c r="B19" s="27" t="s">
        <v>19</v>
      </c>
      <c r="C19" s="7">
        <v>103.76439458000007</v>
      </c>
      <c r="D19" s="9">
        <f t="shared" si="0"/>
        <v>2.5800807127325302E-2</v>
      </c>
      <c r="E19" s="14">
        <f t="shared" si="1"/>
        <v>0.12977863413095417</v>
      </c>
      <c r="F19" s="25"/>
      <c r="G19" s="25"/>
      <c r="H19" s="25"/>
      <c r="I19" s="25"/>
      <c r="J19" s="25"/>
      <c r="K19" s="25"/>
    </row>
    <row r="20" spans="2:11" ht="17.100000000000001" customHeight="1">
      <c r="B20" s="28" t="s">
        <v>20</v>
      </c>
      <c r="C20" s="18">
        <v>105.64554335999999</v>
      </c>
      <c r="D20" s="10">
        <f t="shared" si="0"/>
        <v>2.6268550971897744E-2</v>
      </c>
      <c r="E20" s="15">
        <f t="shared" si="1"/>
        <v>0.15604718510285193</v>
      </c>
      <c r="F20" s="25"/>
      <c r="G20" s="25"/>
      <c r="H20" s="25"/>
      <c r="I20" s="25"/>
      <c r="J20" s="25"/>
      <c r="K20" s="25"/>
    </row>
    <row r="21" spans="2:11" ht="17.100000000000001" customHeight="1">
      <c r="B21" s="29" t="s">
        <v>21</v>
      </c>
      <c r="C21" s="19">
        <v>109.12523425000001</v>
      </c>
      <c r="D21" s="11">
        <f t="shared" si="0"/>
        <v>2.7133769083360668E-2</v>
      </c>
      <c r="E21" s="16">
        <f t="shared" si="1"/>
        <v>0.18318095418621261</v>
      </c>
      <c r="F21" s="25"/>
      <c r="G21" s="25"/>
      <c r="H21" s="25"/>
      <c r="I21" s="25"/>
      <c r="J21" s="25"/>
      <c r="K21" s="25"/>
    </row>
    <row r="22" spans="2:11" ht="17.100000000000001" customHeight="1">
      <c r="B22" s="27" t="s">
        <v>22</v>
      </c>
      <c r="C22" s="7">
        <v>107.17085891999999</v>
      </c>
      <c r="D22" s="9">
        <f t="shared" si="0"/>
        <v>2.6647817605034863E-2</v>
      </c>
      <c r="E22" s="14">
        <f t="shared" si="1"/>
        <v>0.20982877179124748</v>
      </c>
      <c r="F22" s="25"/>
      <c r="G22" s="25"/>
      <c r="H22" s="25"/>
      <c r="I22" s="25"/>
      <c r="J22" s="25"/>
      <c r="K22" s="25"/>
    </row>
    <row r="23" spans="2:11" ht="17.100000000000001" customHeight="1">
      <c r="B23" s="27" t="s">
        <v>23</v>
      </c>
      <c r="C23" s="7">
        <v>100.52116388999993</v>
      </c>
      <c r="D23" s="9">
        <f t="shared" si="0"/>
        <v>2.4994384366986235E-2</v>
      </c>
      <c r="E23" s="14">
        <f t="shared" si="1"/>
        <v>0.23482315615823371</v>
      </c>
      <c r="F23" s="25"/>
      <c r="G23" s="25"/>
      <c r="H23" s="25"/>
      <c r="I23" s="25"/>
      <c r="J23" s="25"/>
      <c r="K23" s="25"/>
    </row>
    <row r="24" spans="2:11" ht="17.100000000000001" customHeight="1">
      <c r="B24" s="27" t="s">
        <v>24</v>
      </c>
      <c r="C24" s="7">
        <v>96.315854979999955</v>
      </c>
      <c r="D24" s="9">
        <f t="shared" si="0"/>
        <v>2.3948742800465259E-2</v>
      </c>
      <c r="E24" s="14">
        <f t="shared" si="1"/>
        <v>0.25877189895869895</v>
      </c>
      <c r="F24" s="25"/>
      <c r="G24" s="25"/>
      <c r="H24" s="25"/>
      <c r="I24" s="25"/>
      <c r="J24" s="25"/>
      <c r="K24" s="25"/>
    </row>
    <row r="25" spans="2:11" ht="17.100000000000001" customHeight="1">
      <c r="B25" s="27" t="s">
        <v>25</v>
      </c>
      <c r="C25" s="7">
        <v>91.095161640000015</v>
      </c>
      <c r="D25" s="9">
        <f t="shared" si="0"/>
        <v>2.2650627946314578E-2</v>
      </c>
      <c r="E25" s="14">
        <f t="shared" si="1"/>
        <v>0.28142252690501351</v>
      </c>
      <c r="F25" s="25"/>
      <c r="G25" s="25"/>
      <c r="H25" s="25"/>
      <c r="I25" s="25"/>
      <c r="J25" s="25"/>
      <c r="K25" s="25"/>
    </row>
    <row r="26" spans="2:11" ht="17.100000000000001" customHeight="1">
      <c r="B26" s="28" t="s">
        <v>26</v>
      </c>
      <c r="C26" s="20">
        <v>89.365818509999968</v>
      </c>
      <c r="D26" s="10">
        <f t="shared" si="0"/>
        <v>2.2220630269995115E-2</v>
      </c>
      <c r="E26" s="15">
        <f t="shared" si="1"/>
        <v>0.30364315717500862</v>
      </c>
      <c r="F26" s="25"/>
      <c r="G26" s="25"/>
      <c r="H26" s="25"/>
      <c r="I26" s="25"/>
      <c r="J26" s="25"/>
      <c r="K26" s="25"/>
    </row>
    <row r="27" spans="2:11" ht="17.100000000000001" customHeight="1">
      <c r="B27" s="29" t="s">
        <v>27</v>
      </c>
      <c r="C27" s="21">
        <v>79.914046460000009</v>
      </c>
      <c r="D27" s="11">
        <f t="shared" si="0"/>
        <v>1.9870466240603703E-2</v>
      </c>
      <c r="E27" s="16">
        <f t="shared" si="1"/>
        <v>0.32351362341561229</v>
      </c>
      <c r="F27" s="25"/>
      <c r="G27" s="25"/>
      <c r="H27" s="25"/>
      <c r="I27" s="25"/>
      <c r="J27" s="25"/>
      <c r="K27" s="25"/>
    </row>
    <row r="28" spans="2:11" ht="17.100000000000001" customHeight="1">
      <c r="B28" s="27" t="s">
        <v>28</v>
      </c>
      <c r="C28" s="22">
        <v>77.591954759999993</v>
      </c>
      <c r="D28" s="9">
        <f t="shared" si="0"/>
        <v>1.9293082829596835E-2</v>
      </c>
      <c r="E28" s="14">
        <f t="shared" si="1"/>
        <v>0.34280670624520915</v>
      </c>
      <c r="F28" s="25"/>
      <c r="G28" s="25"/>
      <c r="H28" s="25"/>
      <c r="I28" s="25"/>
      <c r="J28" s="25"/>
      <c r="K28" s="25"/>
    </row>
    <row r="29" spans="2:11" ht="17.100000000000001" customHeight="1">
      <c r="B29" s="27" t="s">
        <v>29</v>
      </c>
      <c r="C29" s="22">
        <v>73.494818659999979</v>
      </c>
      <c r="D29" s="9">
        <f t="shared" si="0"/>
        <v>1.8274338213793168E-2</v>
      </c>
      <c r="E29" s="14">
        <f t="shared" si="1"/>
        <v>0.3610810444590023</v>
      </c>
      <c r="F29" s="25"/>
      <c r="G29" s="25"/>
      <c r="H29" s="25"/>
      <c r="I29" s="25"/>
      <c r="J29" s="25"/>
      <c r="K29" s="25"/>
    </row>
    <row r="30" spans="2:11" ht="17.100000000000001" customHeight="1">
      <c r="B30" s="27" t="s">
        <v>30</v>
      </c>
      <c r="C30" s="22">
        <v>136.98910668000016</v>
      </c>
      <c r="D30" s="9">
        <f t="shared" si="0"/>
        <v>3.4062064683182888E-2</v>
      </c>
      <c r="E30" s="14">
        <f t="shared" si="1"/>
        <v>0.3951431091421852</v>
      </c>
      <c r="F30" s="25"/>
      <c r="G30" s="25"/>
      <c r="H30" s="25"/>
      <c r="I30" s="25"/>
      <c r="J30" s="25"/>
      <c r="K30" s="25"/>
    </row>
    <row r="31" spans="2:11" ht="17.100000000000001" customHeight="1">
      <c r="B31" s="27" t="s">
        <v>31</v>
      </c>
      <c r="C31" s="22">
        <v>134.53468664000002</v>
      </c>
      <c r="D31" s="9">
        <f t="shared" si="0"/>
        <v>3.3451778097713894E-2</v>
      </c>
      <c r="E31" s="14">
        <f t="shared" si="1"/>
        <v>0.42859488723989908</v>
      </c>
      <c r="F31" s="25"/>
      <c r="G31" s="25"/>
      <c r="H31" s="25"/>
      <c r="I31" s="25"/>
      <c r="J31" s="25"/>
      <c r="K31" s="25"/>
    </row>
    <row r="32" spans="2:11" ht="17.100000000000001" customHeight="1">
      <c r="B32" s="28" t="s">
        <v>32</v>
      </c>
      <c r="C32" s="20">
        <v>125.89542376999995</v>
      </c>
      <c r="D32" s="10">
        <f t="shared" si="0"/>
        <v>3.1303642834810359E-2</v>
      </c>
      <c r="E32" s="15">
        <f t="shared" si="1"/>
        <v>0.45989853007470943</v>
      </c>
      <c r="F32" s="25"/>
      <c r="G32" s="25"/>
      <c r="H32" s="25"/>
      <c r="I32" s="25"/>
      <c r="J32" s="25"/>
      <c r="K32" s="25"/>
    </row>
    <row r="33" spans="2:11" ht="17.100000000000001" customHeight="1">
      <c r="B33" s="29" t="s">
        <v>33</v>
      </c>
      <c r="C33" s="21">
        <v>111.83370345999997</v>
      </c>
      <c r="D33" s="11">
        <f t="shared" si="0"/>
        <v>2.7807224481817522E-2</v>
      </c>
      <c r="E33" s="16">
        <f t="shared" si="1"/>
        <v>0.48770575455652698</v>
      </c>
      <c r="F33" s="25"/>
      <c r="G33" s="25"/>
      <c r="H33" s="25"/>
      <c r="I33" s="25"/>
      <c r="J33" s="25"/>
      <c r="K33" s="25"/>
    </row>
    <row r="34" spans="2:11" ht="17.100000000000001" customHeight="1">
      <c r="B34" s="27" t="s">
        <v>34</v>
      </c>
      <c r="C34" s="22">
        <v>103.74666528</v>
      </c>
      <c r="D34" s="9">
        <f t="shared" si="0"/>
        <v>2.5796398772690209E-2</v>
      </c>
      <c r="E34" s="14">
        <f t="shared" si="1"/>
        <v>0.51350215332921723</v>
      </c>
      <c r="F34" s="25"/>
      <c r="G34" s="25"/>
      <c r="H34" s="25"/>
      <c r="I34" s="25"/>
      <c r="J34" s="25"/>
      <c r="K34" s="25"/>
    </row>
    <row r="35" spans="2:11" ht="17.100000000000001" customHeight="1">
      <c r="B35" s="27" t="s">
        <v>35</v>
      </c>
      <c r="C35" s="22">
        <v>91.085919319999974</v>
      </c>
      <c r="D35" s="9">
        <f t="shared" si="0"/>
        <v>2.2648329862114357E-2</v>
      </c>
      <c r="E35" s="14">
        <f t="shared" si="1"/>
        <v>0.53615048319133163</v>
      </c>
      <c r="F35" s="25"/>
      <c r="G35" s="25"/>
      <c r="H35" s="25"/>
      <c r="I35" s="25"/>
      <c r="J35" s="25"/>
      <c r="K35" s="25"/>
    </row>
    <row r="36" spans="2:11" ht="17.100000000000001" customHeight="1">
      <c r="B36" s="27" t="s">
        <v>36</v>
      </c>
      <c r="C36" s="22">
        <v>84.744449189999955</v>
      </c>
      <c r="D36" s="9">
        <f t="shared" si="0"/>
        <v>2.1071536122893132E-2</v>
      </c>
      <c r="E36" s="14">
        <f t="shared" si="1"/>
        <v>0.55722201931422477</v>
      </c>
      <c r="F36" s="25"/>
      <c r="G36" s="25"/>
      <c r="H36" s="25"/>
      <c r="I36" s="25"/>
      <c r="J36" s="25"/>
      <c r="K36" s="25"/>
    </row>
    <row r="37" spans="2:11" ht="17.100000000000001" customHeight="1">
      <c r="B37" s="27" t="s">
        <v>37</v>
      </c>
      <c r="C37" s="22">
        <v>80.17419309999994</v>
      </c>
      <c r="D37" s="9">
        <f t="shared" si="0"/>
        <v>1.9935151177191322E-2</v>
      </c>
      <c r="E37" s="14">
        <f t="shared" si="1"/>
        <v>0.57715717049141613</v>
      </c>
      <c r="F37" s="25"/>
      <c r="G37" s="25"/>
      <c r="H37" s="25"/>
      <c r="I37" s="25"/>
      <c r="J37" s="25"/>
      <c r="K37" s="25"/>
    </row>
    <row r="38" spans="2:11" ht="17.100000000000001" customHeight="1">
      <c r="B38" s="28" t="s">
        <v>38</v>
      </c>
      <c r="C38" s="20">
        <v>71.470881059999996</v>
      </c>
      <c r="D38" s="10">
        <f t="shared" si="0"/>
        <v>1.7771090217534861E-2</v>
      </c>
      <c r="E38" s="15">
        <f t="shared" si="1"/>
        <v>0.594928260708951</v>
      </c>
      <c r="F38" s="25"/>
      <c r="G38" s="25"/>
      <c r="H38" s="25"/>
      <c r="I38" s="25"/>
      <c r="J38" s="25"/>
      <c r="K38" s="25"/>
    </row>
    <row r="39" spans="2:11" ht="17.100000000000001" customHeight="1">
      <c r="B39" s="29" t="s">
        <v>39</v>
      </c>
      <c r="C39" s="21">
        <v>68.00586165</v>
      </c>
      <c r="D39" s="11">
        <f t="shared" si="0"/>
        <v>1.6909520139940251E-2</v>
      </c>
      <c r="E39" s="16">
        <f t="shared" si="1"/>
        <v>0.61183778084889129</v>
      </c>
      <c r="F39" s="25"/>
      <c r="G39" s="25"/>
      <c r="H39" s="25"/>
      <c r="I39" s="25"/>
      <c r="J39" s="25"/>
      <c r="K39" s="25"/>
    </row>
    <row r="40" spans="2:11" ht="17.100000000000001" customHeight="1">
      <c r="B40" s="27" t="s">
        <v>40</v>
      </c>
      <c r="C40" s="22">
        <v>122.81700540000006</v>
      </c>
      <c r="D40" s="9">
        <f t="shared" si="0"/>
        <v>3.0538200324948778E-2</v>
      </c>
      <c r="E40" s="14">
        <f t="shared" si="1"/>
        <v>0.64237598117384009</v>
      </c>
      <c r="F40" s="25"/>
      <c r="G40" s="25"/>
      <c r="H40" s="25"/>
      <c r="I40" s="25"/>
      <c r="J40" s="25"/>
      <c r="K40" s="25"/>
    </row>
    <row r="41" spans="2:11" ht="17.100000000000001" customHeight="1">
      <c r="B41" s="27" t="s">
        <v>41</v>
      </c>
      <c r="C41" s="22">
        <v>103.70909624999999</v>
      </c>
      <c r="D41" s="9">
        <f t="shared" si="0"/>
        <v>2.5787057309263235E-2</v>
      </c>
      <c r="E41" s="14">
        <f t="shared" si="1"/>
        <v>0.66816303848310332</v>
      </c>
      <c r="F41" s="25"/>
      <c r="G41" s="25"/>
      <c r="H41" s="25"/>
      <c r="I41" s="25"/>
      <c r="J41" s="25"/>
      <c r="K41" s="25"/>
    </row>
    <row r="42" spans="2:11" ht="17.100000000000001" customHeight="1">
      <c r="B42" s="27" t="s">
        <v>42</v>
      </c>
      <c r="C42" s="22">
        <v>96.290010560000042</v>
      </c>
      <c r="D42" s="9">
        <f t="shared" si="0"/>
        <v>2.3942316637633253E-2</v>
      </c>
      <c r="E42" s="14">
        <f t="shared" si="1"/>
        <v>0.69210535512073657</v>
      </c>
      <c r="F42" s="25"/>
      <c r="G42" s="25"/>
      <c r="H42" s="25"/>
      <c r="I42" s="25"/>
      <c r="J42" s="25"/>
      <c r="K42" s="25"/>
    </row>
    <row r="43" spans="2:11" ht="17.100000000000001" customHeight="1">
      <c r="B43" s="27" t="s">
        <v>43</v>
      </c>
      <c r="C43" s="22">
        <v>81.40876186999995</v>
      </c>
      <c r="D43" s="9">
        <f t="shared" si="0"/>
        <v>2.0242124208249983E-2</v>
      </c>
      <c r="E43" s="14">
        <f t="shared" si="1"/>
        <v>0.71234747932898657</v>
      </c>
      <c r="F43" s="25"/>
      <c r="G43" s="25"/>
      <c r="H43" s="25"/>
      <c r="I43" s="25"/>
      <c r="J43" s="25"/>
      <c r="K43" s="25"/>
    </row>
    <row r="44" spans="2:11" ht="17.100000000000001" customHeight="1">
      <c r="B44" s="28" t="s">
        <v>44</v>
      </c>
      <c r="C44" s="20">
        <v>73.017537919999995</v>
      </c>
      <c r="D44" s="10">
        <f t="shared" si="0"/>
        <v>1.8155663321811483E-2</v>
      </c>
      <c r="E44" s="15">
        <f t="shared" si="1"/>
        <v>0.73050314265079808</v>
      </c>
      <c r="F44" s="25"/>
      <c r="G44" s="25"/>
      <c r="H44" s="25"/>
      <c r="I44" s="25"/>
      <c r="J44" s="25"/>
      <c r="K44" s="25"/>
    </row>
    <row r="45" spans="2:11" ht="17.100000000000001" customHeight="1">
      <c r="B45" s="29" t="s">
        <v>45</v>
      </c>
      <c r="C45" s="21">
        <v>62.268981060000023</v>
      </c>
      <c r="D45" s="11">
        <f t="shared" si="0"/>
        <v>1.5483056368680368E-2</v>
      </c>
      <c r="E45" s="16">
        <f t="shared" si="1"/>
        <v>0.74598619901947849</v>
      </c>
      <c r="F45" s="25"/>
      <c r="G45" s="25"/>
      <c r="H45" s="25"/>
      <c r="I45" s="25"/>
      <c r="J45" s="25"/>
      <c r="K45" s="25"/>
    </row>
    <row r="46" spans="2:11" ht="17.100000000000001" customHeight="1">
      <c r="B46" s="27" t="s">
        <v>46</v>
      </c>
      <c r="C46" s="22">
        <v>192.81362916</v>
      </c>
      <c r="D46" s="9">
        <f t="shared" si="0"/>
        <v>4.7942719442567214E-2</v>
      </c>
      <c r="E46" s="14">
        <f t="shared" si="1"/>
        <v>0.79392891846204572</v>
      </c>
      <c r="F46" s="25"/>
      <c r="G46" s="25"/>
      <c r="H46" s="25"/>
      <c r="I46" s="25"/>
      <c r="J46" s="25"/>
      <c r="K46" s="25"/>
    </row>
    <row r="47" spans="2:11" ht="17.100000000000001" customHeight="1">
      <c r="B47" s="27" t="s">
        <v>47</v>
      </c>
      <c r="C47" s="22">
        <v>130.5791881699999</v>
      </c>
      <c r="D47" s="9">
        <f t="shared" si="0"/>
        <v>3.2468251392527736E-2</v>
      </c>
      <c r="E47" s="14">
        <f t="shared" si="1"/>
        <v>0.82639716985457345</v>
      </c>
      <c r="F47" s="25"/>
      <c r="G47" s="25"/>
      <c r="H47" s="25"/>
      <c r="I47" s="25"/>
      <c r="J47" s="25"/>
      <c r="K47" s="25"/>
    </row>
    <row r="48" spans="2:11" ht="17.100000000000001" customHeight="1">
      <c r="B48" s="27" t="s">
        <v>48</v>
      </c>
      <c r="C48" s="22">
        <v>85.509481830000013</v>
      </c>
      <c r="D48" s="9">
        <f t="shared" si="0"/>
        <v>2.1261759943603926E-2</v>
      </c>
      <c r="E48" s="14">
        <f t="shared" si="1"/>
        <v>0.84765892979817736</v>
      </c>
      <c r="F48" s="25"/>
      <c r="G48" s="25"/>
      <c r="H48" s="25"/>
      <c r="I48" s="25"/>
      <c r="J48" s="25"/>
      <c r="K48" s="25"/>
    </row>
    <row r="49" spans="2:11" ht="17.100000000000001" customHeight="1">
      <c r="B49" s="27" t="s">
        <v>49</v>
      </c>
      <c r="C49" s="22">
        <v>68.501296979999992</v>
      </c>
      <c r="D49" s="9">
        <f t="shared" si="0"/>
        <v>1.7032709134056509E-2</v>
      </c>
      <c r="E49" s="14">
        <f t="shared" si="1"/>
        <v>0.86469163893223389</v>
      </c>
      <c r="F49" s="25"/>
      <c r="G49" s="25"/>
      <c r="H49" s="25"/>
      <c r="I49" s="25"/>
      <c r="J49" s="25"/>
      <c r="K49" s="25"/>
    </row>
    <row r="50" spans="2:11" ht="17.100000000000001" customHeight="1">
      <c r="B50" s="28" t="s">
        <v>50</v>
      </c>
      <c r="C50" s="20">
        <v>50.373552250000024</v>
      </c>
      <c r="D50" s="10">
        <f t="shared" si="0"/>
        <v>1.2525282021652144E-2</v>
      </c>
      <c r="E50" s="15">
        <f t="shared" si="1"/>
        <v>0.87721692095388604</v>
      </c>
      <c r="F50" s="25"/>
      <c r="G50" s="25"/>
      <c r="H50" s="25"/>
      <c r="I50" s="25"/>
      <c r="J50" s="25"/>
      <c r="K50" s="25"/>
    </row>
    <row r="51" spans="2:11" ht="17.100000000000001" customHeight="1">
      <c r="B51" s="27" t="s">
        <v>51</v>
      </c>
      <c r="C51" s="22">
        <v>38.964769060000002</v>
      </c>
      <c r="D51" s="9">
        <f t="shared" si="0"/>
        <v>9.6885111251022709E-3</v>
      </c>
      <c r="E51" s="14">
        <f t="shared" si="1"/>
        <v>0.88690543207898831</v>
      </c>
      <c r="F51" s="25"/>
      <c r="G51" s="25"/>
      <c r="H51" s="25"/>
      <c r="I51" s="25"/>
      <c r="J51" s="25"/>
      <c r="K51" s="25"/>
    </row>
    <row r="52" spans="2:11" ht="17.100000000000001" customHeight="1">
      <c r="B52" s="27" t="s">
        <v>52</v>
      </c>
      <c r="C52" s="22">
        <v>120.21401505999999</v>
      </c>
      <c r="D52" s="9">
        <f t="shared" si="0"/>
        <v>2.9890972034469485E-2</v>
      </c>
      <c r="E52" s="14">
        <f t="shared" si="1"/>
        <v>0.91679640411345775</v>
      </c>
      <c r="F52" s="25"/>
      <c r="G52" s="25"/>
      <c r="H52" s="25"/>
      <c r="I52" s="25"/>
      <c r="J52" s="25"/>
      <c r="K52" s="25"/>
    </row>
    <row r="53" spans="2:11" ht="17.100000000000001" customHeight="1">
      <c r="B53" s="27" t="s">
        <v>53</v>
      </c>
      <c r="C53" s="22">
        <v>69.120062860000019</v>
      </c>
      <c r="D53" s="9">
        <f t="shared" si="0"/>
        <v>1.7186564020325246E-2</v>
      </c>
      <c r="E53" s="14">
        <f t="shared" si="1"/>
        <v>0.93398296813378301</v>
      </c>
      <c r="F53" s="25"/>
      <c r="G53" s="25"/>
      <c r="H53" s="25"/>
      <c r="I53" s="25"/>
      <c r="J53" s="25"/>
      <c r="K53" s="25"/>
    </row>
    <row r="54" spans="2:11" ht="17.100000000000001" customHeight="1">
      <c r="B54" s="27" t="s">
        <v>54</v>
      </c>
      <c r="C54" s="22">
        <v>51.063994479999984</v>
      </c>
      <c r="D54" s="9">
        <f t="shared" si="0"/>
        <v>1.2696959087575323E-2</v>
      </c>
      <c r="E54" s="14">
        <f t="shared" si="1"/>
        <v>0.9466799272213583</v>
      </c>
      <c r="F54" s="25"/>
      <c r="G54" s="25"/>
      <c r="H54" s="25"/>
      <c r="I54" s="25"/>
      <c r="J54" s="25"/>
      <c r="K54" s="25"/>
    </row>
    <row r="55" spans="2:11" ht="17.100000000000001" customHeight="1" thickBot="1">
      <c r="B55" s="30" t="s">
        <v>55</v>
      </c>
      <c r="C55" s="23">
        <v>214.43999963000005</v>
      </c>
      <c r="D55" s="12">
        <f t="shared" si="0"/>
        <v>5.3320072778642105E-2</v>
      </c>
      <c r="E55" s="14">
        <f t="shared" si="1"/>
        <v>1.0000000000000004</v>
      </c>
      <c r="F55" s="25"/>
      <c r="G55" s="25"/>
      <c r="H55" s="25"/>
      <c r="I55" s="25"/>
      <c r="J55" s="25"/>
      <c r="K55" s="25"/>
    </row>
    <row r="56" spans="2:11" ht="17.100000000000001" customHeight="1" thickTop="1" thickBot="1">
      <c r="B56" s="2" t="s">
        <v>6</v>
      </c>
      <c r="C56" s="24">
        <v>4021.749942469999</v>
      </c>
      <c r="D56" s="3">
        <f t="shared" si="0"/>
        <v>1</v>
      </c>
      <c r="E56" s="6"/>
      <c r="F56" s="25"/>
      <c r="G56" s="25"/>
      <c r="H56" s="25"/>
      <c r="I56" s="25"/>
      <c r="J56" s="25"/>
      <c r="K56" s="25"/>
    </row>
    <row r="57" spans="2:11" customFormat="1" ht="3" customHeight="1" thickTop="1"/>
    <row r="58" spans="2:11">
      <c r="B58" s="4"/>
    </row>
    <row r="59" spans="2:11">
      <c r="B59" s="4"/>
    </row>
  </sheetData>
  <mergeCells count="2">
    <mergeCell ref="B4:E4"/>
    <mergeCell ref="B2:E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5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</vt:lpstr>
      <vt:lpstr>I.19!Área_de_impresión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2019-09-19T15:14:11Z</dcterms:modified>
</cp:coreProperties>
</file>