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20" sheetId="24" r:id="rId1"/>
  </sheets>
  <definedNames>
    <definedName name="_xlnm.Print_Area" localSheetId="0">I.20!$A$2:$I$56</definedName>
  </definedNames>
  <calcPr calcId="162913"/>
</workbook>
</file>

<file path=xl/calcChain.xml><?xml version="1.0" encoding="utf-8"?>
<calcChain xmlns="http://schemas.openxmlformats.org/spreadsheetml/2006/main">
  <c r="I56" i="24" l="1"/>
  <c r="I11" i="24"/>
  <c r="I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10" i="24"/>
  <c r="I9" i="24"/>
  <c r="D9" i="24"/>
  <c r="E9" i="24" s="1"/>
  <c r="G9" i="24"/>
  <c r="H9" i="24" s="1"/>
  <c r="D10" i="24"/>
  <c r="G10" i="24"/>
  <c r="D11" i="24"/>
  <c r="G11" i="24"/>
  <c r="D12" i="24"/>
  <c r="G12" i="24"/>
  <c r="D13" i="24"/>
  <c r="G13" i="24"/>
  <c r="D14" i="24"/>
  <c r="G14" i="24"/>
  <c r="D15" i="24"/>
  <c r="G15" i="24"/>
  <c r="D16" i="24"/>
  <c r="G16" i="24"/>
  <c r="D17" i="24"/>
  <c r="G17" i="24"/>
  <c r="D18" i="24"/>
  <c r="G18" i="24"/>
  <c r="D19" i="24"/>
  <c r="G19" i="24"/>
  <c r="D20" i="24"/>
  <c r="G20" i="24"/>
  <c r="D21" i="24"/>
  <c r="G21" i="24"/>
  <c r="D22" i="24"/>
  <c r="G22" i="24"/>
  <c r="D23" i="24"/>
  <c r="G23" i="24"/>
  <c r="D24" i="24"/>
  <c r="G24" i="24"/>
  <c r="D25" i="24"/>
  <c r="G25" i="24"/>
  <c r="D26" i="24"/>
  <c r="G26" i="24"/>
  <c r="D27" i="24"/>
  <c r="G27" i="24"/>
  <c r="D28" i="24"/>
  <c r="G28" i="24"/>
  <c r="D29" i="24"/>
  <c r="G29" i="24"/>
  <c r="D30" i="24"/>
  <c r="G30" i="24"/>
  <c r="D31" i="24"/>
  <c r="G31" i="24"/>
  <c r="D32" i="24"/>
  <c r="G32" i="24"/>
  <c r="D33" i="24"/>
  <c r="G33" i="24"/>
  <c r="D34" i="24"/>
  <c r="G34" i="24"/>
  <c r="D35" i="24"/>
  <c r="G35" i="24"/>
  <c r="D36" i="24"/>
  <c r="G36" i="24"/>
  <c r="D37" i="24"/>
  <c r="G37" i="24"/>
  <c r="D38" i="24"/>
  <c r="G38" i="24"/>
  <c r="D39" i="24"/>
  <c r="G39" i="24"/>
  <c r="D40" i="24"/>
  <c r="G40" i="24"/>
  <c r="D41" i="24"/>
  <c r="G41" i="24"/>
  <c r="D42" i="24"/>
  <c r="G42" i="24"/>
  <c r="D43" i="24"/>
  <c r="G43" i="24"/>
  <c r="D44" i="24"/>
  <c r="G44" i="24"/>
  <c r="D45" i="24"/>
  <c r="G45" i="24"/>
  <c r="D46" i="24"/>
  <c r="G46" i="24"/>
  <c r="D47" i="24"/>
  <c r="G47" i="24"/>
  <c r="D48" i="24"/>
  <c r="G48" i="24"/>
  <c r="D49" i="24"/>
  <c r="G49" i="24"/>
  <c r="D50" i="24"/>
  <c r="G50" i="24"/>
  <c r="D51" i="24"/>
  <c r="G51" i="24"/>
  <c r="D52" i="24"/>
  <c r="G52" i="24"/>
  <c r="D53" i="24"/>
  <c r="G53" i="24"/>
  <c r="D54" i="24"/>
  <c r="G54" i="24"/>
  <c r="D55" i="24"/>
  <c r="G55" i="24"/>
  <c r="D56" i="24"/>
  <c r="G56" i="24"/>
  <c r="H10" i="24" l="1"/>
  <c r="H11" i="24" s="1"/>
  <c r="H12" i="24" s="1"/>
  <c r="H13" i="24" s="1"/>
  <c r="H14" i="24" s="1"/>
  <c r="H15" i="24" s="1"/>
  <c r="H16" i="24" s="1"/>
  <c r="H17" i="24" s="1"/>
  <c r="H18" i="24" s="1"/>
  <c r="H19" i="24" s="1"/>
  <c r="H20" i="24" s="1"/>
  <c r="H21" i="24" s="1"/>
  <c r="H22" i="24" s="1"/>
  <c r="H23" i="24" s="1"/>
  <c r="H24" i="24" s="1"/>
  <c r="H25" i="24" s="1"/>
  <c r="H26" i="24" s="1"/>
  <c r="H27" i="24" s="1"/>
  <c r="H28" i="24" s="1"/>
  <c r="H29" i="24" s="1"/>
  <c r="H30" i="24" s="1"/>
  <c r="H31" i="24" s="1"/>
  <c r="H32" i="24" s="1"/>
  <c r="H33" i="24" s="1"/>
  <c r="H34" i="24" s="1"/>
  <c r="H35" i="24" s="1"/>
  <c r="H36" i="24" s="1"/>
  <c r="H37" i="24" s="1"/>
  <c r="H38" i="24" s="1"/>
  <c r="H39" i="24" s="1"/>
  <c r="H40" i="24" s="1"/>
  <c r="H41" i="24" s="1"/>
  <c r="H42" i="24" s="1"/>
  <c r="H43" i="24" s="1"/>
  <c r="H44" i="24" s="1"/>
  <c r="H45" i="24" s="1"/>
  <c r="H46" i="24" s="1"/>
  <c r="H47" i="24" s="1"/>
  <c r="H48" i="24" s="1"/>
  <c r="H49" i="24" s="1"/>
  <c r="H50" i="24" s="1"/>
  <c r="H51" i="24" s="1"/>
  <c r="H52" i="24" s="1"/>
  <c r="H53" i="24" s="1"/>
  <c r="H54" i="24" s="1"/>
  <c r="H55" i="24" s="1"/>
  <c r="E10" i="24"/>
  <c r="E11" i="24" s="1"/>
  <c r="E12" i="24" s="1"/>
  <c r="E13" i="24" s="1"/>
  <c r="E14" i="24" s="1"/>
  <c r="E15" i="24" s="1"/>
  <c r="E16" i="24" s="1"/>
  <c r="E17" i="24" s="1"/>
  <c r="E18" i="24" s="1"/>
  <c r="E19" i="24" s="1"/>
  <c r="E20" i="24" s="1"/>
  <c r="E21" i="24" s="1"/>
  <c r="E22" i="24" s="1"/>
  <c r="E23" i="24" s="1"/>
  <c r="E24" i="24" s="1"/>
  <c r="E25" i="24" s="1"/>
  <c r="E26" i="24" s="1"/>
  <c r="E27" i="24" s="1"/>
  <c r="E28" i="24" s="1"/>
  <c r="E29" i="24" s="1"/>
  <c r="E30" i="24" s="1"/>
  <c r="E31" i="24" s="1"/>
  <c r="E32" i="24" s="1"/>
  <c r="E33" i="24" s="1"/>
  <c r="E34" i="24" s="1"/>
  <c r="E35" i="24" s="1"/>
  <c r="E36" i="24" s="1"/>
  <c r="E37" i="24" s="1"/>
  <c r="E38" i="24" s="1"/>
  <c r="E39" i="24" s="1"/>
  <c r="E40" i="24" s="1"/>
  <c r="E41" i="24" s="1"/>
  <c r="E42" i="24" s="1"/>
  <c r="E43" i="24" s="1"/>
  <c r="E44" i="24" s="1"/>
  <c r="E45" i="24" s="1"/>
  <c r="E46" i="24" s="1"/>
  <c r="E47" i="24" s="1"/>
  <c r="E48" i="24" s="1"/>
  <c r="E49" i="24" s="1"/>
  <c r="E50" i="24" s="1"/>
  <c r="E51" i="24" s="1"/>
  <c r="E52" i="24" s="1"/>
  <c r="E53" i="24" s="1"/>
  <c r="E54" i="24" s="1"/>
  <c r="E55" i="24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<sst xmlns="http://schemas.openxmlformats.org/spreadsheetml/2006/main" count="70" uniqueCount="66">
  <si>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</si>
  <si>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</si>
  <si>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</si>
  <si>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</si>
  <si>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</si>
  <si>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</si>
  <si>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</si>
  <si>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</si>
  <si>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</si>
  <si>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</si>
  <si>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</si>
  <si>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</si>
  <si>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</si>
  <si>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</si>
  <si>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</si>
  <si>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</si>
  <si>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</si>
  <si>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</si>
  <si>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</si>
  <si>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</si>
  <si>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</si>
  <si>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</si>
  <si>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</si>
  <si>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</si>
  <si>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</si>
  <si>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</si>
  <si>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</si>
  <si>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</si>
  <si>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</si>
  <si>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</si>
  <si>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</si>
  <si>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</si>
  <si>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</si>
  <si>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</si>
  <si>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</si>
  <si>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</si>
  <si>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</si>
  <si>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</si>
  <si>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</si>
  <si>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</si>
  <si>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</si>
  <si>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</si>
  <si>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</si>
  <si>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</si>
  <si>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</si>
  <si>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</si>
  <si>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</si>
  <si>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</si>
  <si>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</si>
  <si>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</si>
  <si>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</si>
  <si>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</si>
  <si>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</si>
  <si>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</si>
  <si>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</si>
  <si>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</si>
  <si>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</si>
  <si>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</si>
  <si>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</si>
  <si>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</si>
  <si>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</si>
  <si>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</si>
  <si>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</si>
  <si>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</si>
  <si>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</si>
  <si>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I.20. IMPUTACIÓN DE RENTAS INMOBILIARIAS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</si>
</sst>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5" fontId="7" fillId="0" borderId="43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33" xfId="0" applyNumberFormat="1" applyFont="1" applyBorder="1" applyAlignment="1">
      <alignment horizontal="right" vertical="center" indent="1"/>
    </xf>
    <xf numFmtId="166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44111</v>
      </c>
      <c r="D9" s="20">
        <f t="shared" ref="D9:D56" si="0">C9/$C$56</f>
        <v>6.1978190522343048E-3</v>
      </c>
      <c r="E9" s="21">
        <f>D9</f>
        <v>6.1978190522343048E-3</v>
      </c>
      <c r="F9" s="29">
        <v>26.225138819999991</v>
      </c>
      <c r="G9" s="20">
        <f t="shared" ref="G9:G56" si="1">F9/$F$56</f>
        <v>5.6006946929319963E-3</v>
      </c>
      <c r="H9" s="20">
        <f>G9</f>
        <v>5.6006946929319963E-3</v>
      </c>
      <c r="I9" s="6">
        <f>F9*10^6/C9</f>
        <v>594.52605517898007</v>
      </c>
      <c r="J9" s="2"/>
    </row>
    <row r="10" spans="2:10" ht="17.100000000000001" customHeight="1">
      <c r="B10" s="38" t="s">
        <v>12</v>
      </c>
      <c r="C10" s="7">
        <v>397146</v>
      </c>
      <c r="D10" s="22">
        <f t="shared" si="0"/>
        <v>5.5801025715097027E-2</v>
      </c>
      <c r="E10" s="23">
        <f>D10+E9</f>
        <v>6.1998844767331335E-2</v>
      </c>
      <c r="F10" s="19">
        <v>127.44499921999973</v>
      </c>
      <c r="G10" s="22">
        <f t="shared" si="1"/>
        <v>2.7217416680663166E-2</v>
      </c>
      <c r="H10" s="22">
        <f>G10+H9</f>
        <v>3.2818111373595166E-2</v>
      </c>
      <c r="I10" s="8">
        <f>F10*10^6/C10</f>
        <v>320.90213478166652</v>
      </c>
    </row>
    <row r="11" spans="2:10" ht="17.100000000000001" customHeight="1">
      <c r="B11" s="38" t="s">
        <v>13</v>
      </c>
      <c r="C11" s="7">
        <v>236305</v>
      </c>
      <c r="D11" s="22">
        <f t="shared" si="0"/>
        <v>3.3202050081345406E-2</v>
      </c>
      <c r="E11" s="23">
        <f t="shared" ref="E11:E55" si="2">D11+E10</f>
        <v>9.5200894848676748E-2</v>
      </c>
      <c r="F11" s="19">
        <v>118.79384505000009</v>
      </c>
      <c r="G11" s="22">
        <f t="shared" si="1"/>
        <v>2.5369858367236726E-2</v>
      </c>
      <c r="H11" s="22">
        <f t="shared" ref="H11:H55" si="3">G11+H10</f>
        <v>5.8187969740831888E-2</v>
      </c>
      <c r="I11" s="8">
        <f t="shared" ref="I11:I55" si="4">F11*10^6/C11</f>
        <v>502.71405619855733</v>
      </c>
    </row>
    <row r="12" spans="2:10" ht="17.100000000000001" customHeight="1">
      <c r="B12" s="38" t="s">
        <v>14</v>
      </c>
      <c r="C12" s="7">
        <v>381079</v>
      </c>
      <c r="D12" s="22">
        <f t="shared" si="0"/>
        <v>5.3543530788383774E-2</v>
      </c>
      <c r="E12" s="23">
        <f t="shared" si="2"/>
        <v>0.14874442563706053</v>
      </c>
      <c r="F12" s="19">
        <v>178.92402053000038</v>
      </c>
      <c r="G12" s="22">
        <f t="shared" si="1"/>
        <v>3.8211382563062023E-2</v>
      </c>
      <c r="H12" s="22">
        <f t="shared" si="3"/>
        <v>9.6399352303893904E-2</v>
      </c>
      <c r="I12" s="8">
        <f t="shared" si="4"/>
        <v>469.51949734831987</v>
      </c>
    </row>
    <row r="13" spans="2:10" ht="17.100000000000001" customHeight="1">
      <c r="B13" s="38" t="s">
        <v>15</v>
      </c>
      <c r="C13" s="7">
        <v>350432</v>
      </c>
      <c r="D13" s="22">
        <f t="shared" si="0"/>
        <v>4.9237471970995254E-2</v>
      </c>
      <c r="E13" s="23">
        <f t="shared" si="2"/>
        <v>0.19798189760805579</v>
      </c>
      <c r="F13" s="19">
        <v>196.51402203000001</v>
      </c>
      <c r="G13" s="22">
        <f t="shared" si="1"/>
        <v>4.1967939534062033E-2</v>
      </c>
      <c r="H13" s="22">
        <f t="shared" si="3"/>
        <v>0.13836729183795593</v>
      </c>
      <c r="I13" s="8">
        <f t="shared" si="4"/>
        <v>560.77647597822113</v>
      </c>
    </row>
    <row r="14" spans="2:10" ht="17.100000000000001" customHeight="1">
      <c r="B14" s="39" t="s">
        <v>16</v>
      </c>
      <c r="C14" s="9">
        <v>260773</v>
      </c>
      <c r="D14" s="24">
        <f t="shared" si="0"/>
        <v>3.6639928083886018E-2</v>
      </c>
      <c r="E14" s="25">
        <f t="shared" si="2"/>
        <v>0.23462182569194182</v>
      </c>
      <c r="F14" s="30">
        <v>173.65676519999988</v>
      </c>
      <c r="G14" s="24">
        <f t="shared" si="1"/>
        <v>3.7086496659672494E-2</v>
      </c>
      <c r="H14" s="24">
        <f t="shared" si="3"/>
        <v>0.17545378849762844</v>
      </c>
      <c r="I14" s="8">
        <f t="shared" si="4"/>
        <v>665.93077197409195</v>
      </c>
    </row>
    <row r="15" spans="2:10" ht="17.100000000000001" customHeight="1">
      <c r="B15" s="38" t="s">
        <v>17</v>
      </c>
      <c r="C15" s="7">
        <v>205419</v>
      </c>
      <c r="D15" s="22">
        <f t="shared" si="0"/>
        <v>2.8862410552717432E-2</v>
      </c>
      <c r="E15" s="23">
        <f t="shared" si="2"/>
        <v>0.26348423624465922</v>
      </c>
      <c r="F15" s="19">
        <v>141.19784093000001</v>
      </c>
      <c r="G15" s="22">
        <f t="shared" si="1"/>
        <v>3.0154501899033515E-2</v>
      </c>
      <c r="H15" s="22">
        <f t="shared" si="3"/>
        <v>0.20560829039666195</v>
      </c>
      <c r="I15" s="12">
        <f t="shared" si="4"/>
        <v>687.36504865664813</v>
      </c>
    </row>
    <row r="16" spans="2:10" ht="17.100000000000001" customHeight="1">
      <c r="B16" s="38" t="s">
        <v>18</v>
      </c>
      <c r="C16" s="7">
        <v>176796</v>
      </c>
      <c r="D16" s="22">
        <f t="shared" si="0"/>
        <v>2.4840733992854757E-2</v>
      </c>
      <c r="E16" s="23">
        <f t="shared" si="2"/>
        <v>0.28832497023751397</v>
      </c>
      <c r="F16" s="19">
        <v>116.98196558999992</v>
      </c>
      <c r="G16" s="22">
        <f t="shared" si="1"/>
        <v>2.4982909655715837E-2</v>
      </c>
      <c r="H16" s="22">
        <f t="shared" si="3"/>
        <v>0.23059120005237779</v>
      </c>
      <c r="I16" s="8">
        <f t="shared" si="4"/>
        <v>661.67767138396744</v>
      </c>
    </row>
    <row r="17" spans="2:9" ht="17.100000000000001" customHeight="1">
      <c r="B17" s="38" t="s">
        <v>19</v>
      </c>
      <c r="C17" s="7">
        <v>163704</v>
      </c>
      <c r="D17" s="22">
        <f t="shared" si="0"/>
        <v>2.3001241643285451E-2</v>
      </c>
      <c r="E17" s="23">
        <f t="shared" si="2"/>
        <v>0.3113262118807994</v>
      </c>
      <c r="F17" s="19">
        <v>104.03128022000004</v>
      </c>
      <c r="G17" s="22">
        <f t="shared" si="1"/>
        <v>2.2217134598453796E-2</v>
      </c>
      <c r="H17" s="22">
        <f t="shared" si="3"/>
        <v>0.25280833465083158</v>
      </c>
      <c r="I17" s="8">
        <f t="shared" si="4"/>
        <v>635.48404571665958</v>
      </c>
    </row>
    <row r="18" spans="2:9" ht="17.100000000000001" customHeight="1">
      <c r="B18" s="38" t="s">
        <v>20</v>
      </c>
      <c r="C18" s="7">
        <v>199797</v>
      </c>
      <c r="D18" s="22">
        <f t="shared" si="0"/>
        <v>2.8072491060716315E-2</v>
      </c>
      <c r="E18" s="23">
        <f t="shared" si="2"/>
        <v>0.3393987029415157</v>
      </c>
      <c r="F18" s="19">
        <v>110.2328943699999</v>
      </c>
      <c r="G18" s="22">
        <f t="shared" si="1"/>
        <v>2.3541564097031994E-2</v>
      </c>
      <c r="H18" s="22">
        <f t="shared" si="3"/>
        <v>0.27634989874786359</v>
      </c>
      <c r="I18" s="8">
        <f t="shared" si="4"/>
        <v>551.72447218927164</v>
      </c>
    </row>
    <row r="19" spans="2:9" ht="17.100000000000001" customHeight="1">
      <c r="B19" s="38" t="s">
        <v>21</v>
      </c>
      <c r="C19" s="7">
        <v>255451</v>
      </c>
      <c r="D19" s="22">
        <f t="shared" si="0"/>
        <v>3.5892160112269172E-2</v>
      </c>
      <c r="E19" s="23">
        <f t="shared" si="2"/>
        <v>0.3752908630537849</v>
      </c>
      <c r="F19" s="19">
        <v>137.80659166999988</v>
      </c>
      <c r="G19" s="22">
        <f t="shared" si="1"/>
        <v>2.9430259718152951E-2</v>
      </c>
      <c r="H19" s="22">
        <f t="shared" si="3"/>
        <v>0.30578015846601653</v>
      </c>
      <c r="I19" s="8">
        <f t="shared" si="4"/>
        <v>539.46389589392822</v>
      </c>
    </row>
    <row r="20" spans="2:9" ht="17.100000000000001" customHeight="1">
      <c r="B20" s="39" t="s">
        <v>22</v>
      </c>
      <c r="C20" s="9">
        <v>268573</v>
      </c>
      <c r="D20" s="24">
        <f t="shared" si="0"/>
        <v>3.77358676138769E-2</v>
      </c>
      <c r="E20" s="25">
        <f t="shared" si="2"/>
        <v>0.41302673066766182</v>
      </c>
      <c r="F20" s="30">
        <v>151.27682999000007</v>
      </c>
      <c r="G20" s="24">
        <f t="shared" si="1"/>
        <v>3.2306991574146779E-2</v>
      </c>
      <c r="H20" s="24">
        <f t="shared" si="3"/>
        <v>0.33808715004016332</v>
      </c>
      <c r="I20" s="10">
        <f t="shared" si="4"/>
        <v>563.26149683698679</v>
      </c>
    </row>
    <row r="21" spans="2:9" ht="17.100000000000001" customHeight="1">
      <c r="B21" s="40" t="s">
        <v>23</v>
      </c>
      <c r="C21" s="11">
        <v>264261</v>
      </c>
      <c r="D21" s="26">
        <f t="shared" si="0"/>
        <v>3.7130009760887067E-2</v>
      </c>
      <c r="E21" s="27">
        <f t="shared" si="2"/>
        <v>0.45015674042854892</v>
      </c>
      <c r="F21" s="31">
        <v>154.38235694000005</v>
      </c>
      <c r="G21" s="26">
        <f t="shared" si="1"/>
        <v>3.2970214309667921E-2</v>
      </c>
      <c r="H21" s="26">
        <f t="shared" si="3"/>
        <v>0.37105736434983122</v>
      </c>
      <c r="I21" s="8">
        <f t="shared" si="4"/>
        <v>584.20408966892603</v>
      </c>
    </row>
    <row r="22" spans="2:9" ht="17.100000000000001" customHeight="1">
      <c r="B22" s="38" t="s">
        <v>24</v>
      </c>
      <c r="C22" s="7">
        <v>265390</v>
      </c>
      <c r="D22" s="22">
        <f t="shared" si="0"/>
        <v>3.7288639982599854E-2</v>
      </c>
      <c r="E22" s="23">
        <f t="shared" si="2"/>
        <v>0.48744538041114877</v>
      </c>
      <c r="F22" s="19">
        <v>156.24515919000024</v>
      </c>
      <c r="G22" s="22">
        <f t="shared" si="1"/>
        <v>3.3368038197166335E-2</v>
      </c>
      <c r="H22" s="22">
        <f t="shared" si="3"/>
        <v>0.40442540254699755</v>
      </c>
      <c r="I22" s="8">
        <f t="shared" si="4"/>
        <v>588.73792980142525</v>
      </c>
    </row>
    <row r="23" spans="2:9" ht="17.100000000000001" customHeight="1">
      <c r="B23" s="38" t="s">
        <v>25</v>
      </c>
      <c r="C23" s="7">
        <v>265018</v>
      </c>
      <c r="D23" s="22">
        <f t="shared" si="0"/>
        <v>3.7236372097323361E-2</v>
      </c>
      <c r="E23" s="23">
        <f t="shared" si="2"/>
        <v>0.52468175250847215</v>
      </c>
      <c r="F23" s="19">
        <v>156.15598750000009</v>
      </c>
      <c r="G23" s="22">
        <f t="shared" si="1"/>
        <v>3.3348994507278878E-2</v>
      </c>
      <c r="H23" s="22">
        <f t="shared" si="3"/>
        <v>0.43777439705427645</v>
      </c>
      <c r="I23" s="8">
        <f t="shared" si="4"/>
        <v>589.22785433442289</v>
      </c>
    </row>
    <row r="24" spans="2:9" ht="17.100000000000001" customHeight="1">
      <c r="B24" s="38" t="s">
        <v>26</v>
      </c>
      <c r="C24" s="7">
        <v>251404</v>
      </c>
      <c r="D24" s="22">
        <f t="shared" si="0"/>
        <v>3.532353610228544E-2</v>
      </c>
      <c r="E24" s="23">
        <f t="shared" si="2"/>
        <v>0.5600052886107576</v>
      </c>
      <c r="F24" s="19">
        <v>150.28707925000009</v>
      </c>
      <c r="G24" s="22">
        <f t="shared" si="1"/>
        <v>3.209561836636738E-2</v>
      </c>
      <c r="H24" s="22">
        <f t="shared" si="3"/>
        <v>0.46987001542064383</v>
      </c>
      <c r="I24" s="8">
        <f t="shared" si="4"/>
        <v>597.7911220585197</v>
      </c>
    </row>
    <row r="25" spans="2:9" ht="17.100000000000001" customHeight="1">
      <c r="B25" s="38" t="s">
        <v>27</v>
      </c>
      <c r="C25" s="7">
        <v>225988</v>
      </c>
      <c r="D25" s="22">
        <f t="shared" si="0"/>
        <v>3.1752459295330555E-2</v>
      </c>
      <c r="E25" s="23">
        <f t="shared" si="2"/>
        <v>0.59175774790608815</v>
      </c>
      <c r="F25" s="19">
        <v>137.24415353999993</v>
      </c>
      <c r="G25" s="22">
        <f t="shared" si="1"/>
        <v>2.9310144271999777E-2</v>
      </c>
      <c r="H25" s="22">
        <f t="shared" si="3"/>
        <v>0.49918015969264362</v>
      </c>
      <c r="I25" s="8">
        <f t="shared" si="4"/>
        <v>607.30726206701206</v>
      </c>
    </row>
    <row r="26" spans="2:9" ht="17.100000000000001" customHeight="1">
      <c r="B26" s="39" t="s">
        <v>28</v>
      </c>
      <c r="C26" s="9">
        <v>208177</v>
      </c>
      <c r="D26" s="24">
        <f t="shared" si="0"/>
        <v>2.9249923530116771E-2</v>
      </c>
      <c r="E26" s="25">
        <f t="shared" si="2"/>
        <v>0.62100767143620494</v>
      </c>
      <c r="F26" s="32">
        <v>127.90437464</v>
      </c>
      <c r="G26" s="24">
        <f t="shared" si="1"/>
        <v>2.7315521842070239E-2</v>
      </c>
      <c r="H26" s="24">
        <f t="shared" si="3"/>
        <v>0.52649568153471382</v>
      </c>
      <c r="I26" s="8">
        <f t="shared" si="4"/>
        <v>614.40204556699348</v>
      </c>
    </row>
    <row r="27" spans="2:9" ht="17.100000000000001" customHeight="1">
      <c r="B27" s="40" t="s">
        <v>29</v>
      </c>
      <c r="C27" s="11">
        <v>194321</v>
      </c>
      <c r="D27" s="26">
        <f t="shared" si="0"/>
        <v>2.7303085308635539E-2</v>
      </c>
      <c r="E27" s="27">
        <f t="shared" si="2"/>
        <v>0.64831075674484051</v>
      </c>
      <c r="F27" s="33">
        <v>119.26999344999996</v>
      </c>
      <c r="G27" s="26">
        <f t="shared" si="1"/>
        <v>2.5471545600819396E-2</v>
      </c>
      <c r="H27" s="26">
        <f t="shared" si="3"/>
        <v>0.55196722713553326</v>
      </c>
      <c r="I27" s="12">
        <f t="shared" si="4"/>
        <v>613.77819921675973</v>
      </c>
    </row>
    <row r="28" spans="2:9" ht="17.100000000000001" customHeight="1">
      <c r="B28" s="38" t="s">
        <v>30</v>
      </c>
      <c r="C28" s="7">
        <v>182518</v>
      </c>
      <c r="D28" s="22">
        <f t="shared" si="0"/>
        <v>2.5644703991650628E-2</v>
      </c>
      <c r="E28" s="23">
        <f t="shared" si="2"/>
        <v>0.67395546073649115</v>
      </c>
      <c r="F28" s="34">
        <v>113.00920234999991</v>
      </c>
      <c r="G28" s="22">
        <f t="shared" si="1"/>
        <v>2.4134478150843314E-2</v>
      </c>
      <c r="H28" s="22">
        <f t="shared" si="3"/>
        <v>0.57610170528637661</v>
      </c>
      <c r="I28" s="8">
        <f t="shared" si="4"/>
        <v>619.16743745822282</v>
      </c>
    </row>
    <row r="29" spans="2:9" ht="17.100000000000001" customHeight="1">
      <c r="B29" s="38" t="s">
        <v>31</v>
      </c>
      <c r="C29" s="7">
        <v>173610</v>
      </c>
      <c r="D29" s="22">
        <f t="shared" si="0"/>
        <v>2.4393084846373866E-2</v>
      </c>
      <c r="E29" s="23">
        <f t="shared" si="2"/>
        <v>0.69834854558286497</v>
      </c>
      <c r="F29" s="34">
        <v>108.50150334000021</v>
      </c>
      <c r="G29" s="22">
        <f t="shared" si="1"/>
        <v>2.3171804660497987E-2</v>
      </c>
      <c r="H29" s="22">
        <f t="shared" si="3"/>
        <v>0.59927350994687456</v>
      </c>
      <c r="I29" s="8">
        <f t="shared" si="4"/>
        <v>624.9726590634192</v>
      </c>
    </row>
    <row r="30" spans="2:9" ht="17.100000000000001" customHeight="1">
      <c r="B30" s="38" t="s">
        <v>32</v>
      </c>
      <c r="C30" s="7">
        <v>357122</v>
      </c>
      <c r="D30" s="22">
        <f t="shared" si="0"/>
        <v>5.0177450875564356E-2</v>
      </c>
      <c r="E30" s="23">
        <f t="shared" si="2"/>
        <v>0.74852599645842932</v>
      </c>
      <c r="F30" s="34">
        <v>229.52967236999973</v>
      </c>
      <c r="G30" s="22">
        <f t="shared" si="1"/>
        <v>4.901882986154877E-2</v>
      </c>
      <c r="H30" s="22">
        <f t="shared" si="3"/>
        <v>0.64829233980842338</v>
      </c>
      <c r="I30" s="8">
        <f t="shared" si="4"/>
        <v>642.72061752006243</v>
      </c>
    </row>
    <row r="31" spans="2:9" ht="17.100000000000001" customHeight="1">
      <c r="B31" s="38" t="s">
        <v>33</v>
      </c>
      <c r="C31" s="7">
        <v>365783</v>
      </c>
      <c r="D31" s="22">
        <f t="shared" si="0"/>
        <v>5.1394365269058072E-2</v>
      </c>
      <c r="E31" s="23">
        <f t="shared" si="2"/>
        <v>0.79992036172748737</v>
      </c>
      <c r="F31" s="34">
        <v>241.7871882899997</v>
      </c>
      <c r="G31" s="22">
        <f t="shared" si="1"/>
        <v>5.1636570222538529E-2</v>
      </c>
      <c r="H31" s="22">
        <f t="shared" si="3"/>
        <v>0.69992891003096191</v>
      </c>
      <c r="I31" s="8">
        <f t="shared" si="4"/>
        <v>661.01264490148446</v>
      </c>
    </row>
    <row r="32" spans="2:9" ht="17.100000000000001" customHeight="1">
      <c r="B32" s="39" t="s">
        <v>34</v>
      </c>
      <c r="C32" s="9">
        <v>267833</v>
      </c>
      <c r="D32" s="24">
        <f t="shared" si="0"/>
        <v>3.7631893863595715E-2</v>
      </c>
      <c r="E32" s="25">
        <f t="shared" si="2"/>
        <v>0.83755225559108304</v>
      </c>
      <c r="F32" s="32">
        <v>211.20579573999993</v>
      </c>
      <c r="G32" s="24">
        <f t="shared" si="1"/>
        <v>4.5105545005366621E-2</v>
      </c>
      <c r="H32" s="24">
        <f t="shared" si="3"/>
        <v>0.74503445503632859</v>
      </c>
      <c r="I32" s="10">
        <f t="shared" si="4"/>
        <v>788.57271411663203</v>
      </c>
    </row>
    <row r="33" spans="2:9" ht="17.100000000000001" customHeight="1">
      <c r="B33" s="40" t="s">
        <v>35</v>
      </c>
      <c r="C33" s="11">
        <v>188777</v>
      </c>
      <c r="D33" s="26">
        <f t="shared" si="0"/>
        <v>2.652412521193433E-2</v>
      </c>
      <c r="E33" s="27">
        <f t="shared" si="2"/>
        <v>0.86407638080301741</v>
      </c>
      <c r="F33" s="33">
        <v>153.84899016000006</v>
      </c>
      <c r="G33" s="26">
        <f t="shared" si="1"/>
        <v>3.2856307400932934E-2</v>
      </c>
      <c r="H33" s="26">
        <f t="shared" si="3"/>
        <v>0.77789076243726152</v>
      </c>
      <c r="I33" s="8">
        <f t="shared" si="4"/>
        <v>814.97740805288811</v>
      </c>
    </row>
    <row r="34" spans="2:9" ht="17.100000000000001" customHeight="1">
      <c r="B34" s="38" t="s">
        <v>36</v>
      </c>
      <c r="C34" s="7">
        <v>136450</v>
      </c>
      <c r="D34" s="22">
        <f t="shared" si="0"/>
        <v>1.9171916521442969E-2</v>
      </c>
      <c r="E34" s="23">
        <f t="shared" si="2"/>
        <v>0.88324829732446042</v>
      </c>
      <c r="F34" s="34">
        <v>116.0187162200001</v>
      </c>
      <c r="G34" s="22">
        <f t="shared" si="1"/>
        <v>2.4777196135129482E-2</v>
      </c>
      <c r="H34" s="22">
        <f t="shared" si="3"/>
        <v>0.80266795857239104</v>
      </c>
      <c r="I34" s="8">
        <f t="shared" si="4"/>
        <v>850.2654175155742</v>
      </c>
    </row>
    <row r="35" spans="2:9" ht="17.100000000000001" customHeight="1">
      <c r="B35" s="38" t="s">
        <v>37</v>
      </c>
      <c r="C35" s="7">
        <v>105674</v>
      </c>
      <c r="D35" s="22">
        <f t="shared" si="0"/>
        <v>1.4847732550289223E-2</v>
      </c>
      <c r="E35" s="23">
        <f t="shared" si="2"/>
        <v>0.89809602987474968</v>
      </c>
      <c r="F35" s="34">
        <v>91.531810839999977</v>
      </c>
      <c r="G35" s="22">
        <f t="shared" si="1"/>
        <v>1.954772215791243E-2</v>
      </c>
      <c r="H35" s="22">
        <f t="shared" si="3"/>
        <v>0.82221568073030349</v>
      </c>
      <c r="I35" s="8">
        <f t="shared" si="4"/>
        <v>866.17153547703288</v>
      </c>
    </row>
    <row r="36" spans="2:9" ht="17.100000000000001" customHeight="1">
      <c r="B36" s="38" t="s">
        <v>38</v>
      </c>
      <c r="C36" s="7">
        <v>86575</v>
      </c>
      <c r="D36" s="22">
        <f t="shared" si="0"/>
        <v>1.2164226257558997E-2</v>
      </c>
      <c r="E36" s="23">
        <f t="shared" si="2"/>
        <v>0.91026025613230865</v>
      </c>
      <c r="F36" s="34">
        <v>76.836502460000034</v>
      </c>
      <c r="G36" s="22">
        <f t="shared" si="1"/>
        <v>1.6409361815198149E-2</v>
      </c>
      <c r="H36" s="22">
        <f t="shared" si="3"/>
        <v>0.83862504254550163</v>
      </c>
      <c r="I36" s="8">
        <f t="shared" si="4"/>
        <v>887.51374484551013</v>
      </c>
    </row>
    <row r="37" spans="2:9" ht="17.100000000000001" customHeight="1">
      <c r="B37" s="38" t="s">
        <v>39</v>
      </c>
      <c r="C37" s="7">
        <v>73155</v>
      </c>
      <c r="D37" s="22">
        <f t="shared" si="0"/>
        <v>1.0278648245702899E-2</v>
      </c>
      <c r="E37" s="23">
        <f t="shared" si="2"/>
        <v>0.92053890437801156</v>
      </c>
      <c r="F37" s="34">
        <v>65.370894939999985</v>
      </c>
      <c r="G37" s="22">
        <f t="shared" si="1"/>
        <v>1.3960743044130553E-2</v>
      </c>
      <c r="H37" s="22">
        <f t="shared" si="3"/>
        <v>0.85258578558963216</v>
      </c>
      <c r="I37" s="8">
        <f t="shared" si="4"/>
        <v>893.59435363269745</v>
      </c>
    </row>
    <row r="38" spans="2:9" ht="17.100000000000001" customHeight="1">
      <c r="B38" s="39" t="s">
        <v>40</v>
      </c>
      <c r="C38" s="9">
        <v>62658</v>
      </c>
      <c r="D38" s="24">
        <f t="shared" si="0"/>
        <v>8.8037665474574832E-3</v>
      </c>
      <c r="E38" s="25">
        <f t="shared" si="2"/>
        <v>0.92934267092546907</v>
      </c>
      <c r="F38" s="32">
        <v>57.410672090000062</v>
      </c>
      <c r="G38" s="24">
        <f t="shared" si="1"/>
        <v>1.2260741447321061E-2</v>
      </c>
      <c r="H38" s="24">
        <f t="shared" si="3"/>
        <v>0.86484652703695319</v>
      </c>
      <c r="I38" s="8">
        <f t="shared" si="4"/>
        <v>916.25446215966144</v>
      </c>
    </row>
    <row r="39" spans="2:9" ht="17.100000000000001" customHeight="1">
      <c r="B39" s="40" t="s">
        <v>41</v>
      </c>
      <c r="C39" s="11">
        <v>53409</v>
      </c>
      <c r="D39" s="26">
        <f t="shared" si="0"/>
        <v>7.5042351740106086E-3</v>
      </c>
      <c r="E39" s="27">
        <f t="shared" si="2"/>
        <v>0.93684690609947963</v>
      </c>
      <c r="F39" s="33">
        <v>50.87627985999994</v>
      </c>
      <c r="G39" s="26">
        <f t="shared" si="1"/>
        <v>1.0865243176166522E-2</v>
      </c>
      <c r="H39" s="26">
        <f t="shared" si="3"/>
        <v>0.87571177021311974</v>
      </c>
      <c r="I39" s="12">
        <f t="shared" si="4"/>
        <v>952.5787762362138</v>
      </c>
    </row>
    <row r="40" spans="2:9" ht="17.100000000000001" customHeight="1">
      <c r="B40" s="38" t="s">
        <v>42</v>
      </c>
      <c r="C40" s="7">
        <v>84252</v>
      </c>
      <c r="D40" s="22">
        <f t="shared" si="0"/>
        <v>1.1837832984716842E-2</v>
      </c>
      <c r="E40" s="23">
        <f t="shared" si="2"/>
        <v>0.94868473908419648</v>
      </c>
      <c r="F40" s="34">
        <v>82.640212960000227</v>
      </c>
      <c r="G40" s="22">
        <f t="shared" si="1"/>
        <v>1.7648814190255768E-2</v>
      </c>
      <c r="H40" s="22">
        <f t="shared" si="3"/>
        <v>0.89336058440337551</v>
      </c>
      <c r="I40" s="8">
        <f t="shared" si="4"/>
        <v>980.86945069553519</v>
      </c>
    </row>
    <row r="41" spans="2:9" ht="17.100000000000001" customHeight="1">
      <c r="B41" s="38" t="s">
        <v>43</v>
      </c>
      <c r="C41" s="7">
        <v>64157</v>
      </c>
      <c r="D41" s="22">
        <f t="shared" si="0"/>
        <v>9.014383644310859E-3</v>
      </c>
      <c r="E41" s="23">
        <f t="shared" si="2"/>
        <v>0.95769912272850732</v>
      </c>
      <c r="F41" s="34">
        <v>65.795526400000128</v>
      </c>
      <c r="G41" s="22">
        <f t="shared" si="1"/>
        <v>1.4051428213837303E-2</v>
      </c>
      <c r="H41" s="22">
        <f t="shared" si="3"/>
        <v>0.90741201261721283</v>
      </c>
      <c r="I41" s="8">
        <f t="shared" si="4"/>
        <v>1025.5393238461918</v>
      </c>
    </row>
    <row r="42" spans="2:9" ht="17.100000000000001" customHeight="1">
      <c r="B42" s="38" t="s">
        <v>44</v>
      </c>
      <c r="C42" s="7">
        <v>49993</v>
      </c>
      <c r="D42" s="22">
        <f t="shared" si="0"/>
        <v>7.024269861901784E-3</v>
      </c>
      <c r="E42" s="23">
        <f t="shared" si="2"/>
        <v>0.96472339259040907</v>
      </c>
      <c r="F42" s="34">
        <v>53.473668369999977</v>
      </c>
      <c r="G42" s="22">
        <f t="shared" si="1"/>
        <v>1.1419946819235352E-2</v>
      </c>
      <c r="H42" s="22">
        <f t="shared" si="3"/>
        <v>0.91883195943644813</v>
      </c>
      <c r="I42" s="8">
        <f t="shared" si="4"/>
        <v>1069.6231146360485</v>
      </c>
    </row>
    <row r="43" spans="2:9" ht="17.100000000000001" customHeight="1">
      <c r="B43" s="38" t="s">
        <v>45</v>
      </c>
      <c r="C43" s="7">
        <v>38217</v>
      </c>
      <c r="D43" s="22">
        <f t="shared" si="0"/>
        <v>5.3696821817514548E-3</v>
      </c>
      <c r="E43" s="23">
        <f t="shared" si="2"/>
        <v>0.97009307477216056</v>
      </c>
      <c r="F43" s="34">
        <v>42.43021947999997</v>
      </c>
      <c r="G43" s="22">
        <f t="shared" si="1"/>
        <v>9.0614851152035093E-3</v>
      </c>
      <c r="H43" s="22">
        <f t="shared" si="3"/>
        <v>0.92789344455165168</v>
      </c>
      <c r="I43" s="8">
        <f t="shared" si="4"/>
        <v>1110.2446419132839</v>
      </c>
    </row>
    <row r="44" spans="2:9" ht="17.100000000000001" customHeight="1">
      <c r="B44" s="39" t="s">
        <v>46</v>
      </c>
      <c r="C44" s="9">
        <v>30300</v>
      </c>
      <c r="D44" s="24">
        <f t="shared" si="0"/>
        <v>4.2573035588107143E-3</v>
      </c>
      <c r="E44" s="25">
        <f t="shared" si="2"/>
        <v>0.97435037833097127</v>
      </c>
      <c r="F44" s="32">
        <v>35.121619050000007</v>
      </c>
      <c r="G44" s="24">
        <f t="shared" si="1"/>
        <v>7.5006453453165898E-3</v>
      </c>
      <c r="H44" s="24">
        <f t="shared" si="3"/>
        <v>0.93539408989696826</v>
      </c>
      <c r="I44" s="10">
        <f t="shared" si="4"/>
        <v>1159.1293415841585</v>
      </c>
    </row>
    <row r="45" spans="2:9" ht="17.100000000000001" customHeight="1">
      <c r="B45" s="40" t="s">
        <v>47</v>
      </c>
      <c r="C45" s="11">
        <v>24149</v>
      </c>
      <c r="D45" s="26">
        <f t="shared" si="0"/>
        <v>3.3930568858653448E-3</v>
      </c>
      <c r="E45" s="27">
        <f t="shared" si="2"/>
        <v>0.9777434352168366</v>
      </c>
      <c r="F45" s="33">
        <v>29.500772109999978</v>
      </c>
      <c r="G45" s="26">
        <f t="shared" si="1"/>
        <v>6.3002456889901482E-3</v>
      </c>
      <c r="H45" s="26">
        <f t="shared" si="3"/>
        <v>0.94169433558595839</v>
      </c>
      <c r="I45" s="8">
        <f t="shared" si="4"/>
        <v>1221.6146469833109</v>
      </c>
    </row>
    <row r="46" spans="2:9" ht="17.100000000000001" customHeight="1">
      <c r="B46" s="38" t="s">
        <v>48</v>
      </c>
      <c r="C46" s="7">
        <v>58247</v>
      </c>
      <c r="D46" s="22">
        <f t="shared" si="0"/>
        <v>8.1839986927408487E-3</v>
      </c>
      <c r="E46" s="23">
        <f t="shared" si="2"/>
        <v>0.98592743390957749</v>
      </c>
      <c r="F46" s="34">
        <v>78.356137539999906</v>
      </c>
      <c r="G46" s="22">
        <f t="shared" si="1"/>
        <v>1.6733898214649268E-2</v>
      </c>
      <c r="H46" s="22">
        <f t="shared" si="3"/>
        <v>0.9584282338006076</v>
      </c>
      <c r="I46" s="8">
        <f t="shared" si="4"/>
        <v>1345.2390258725754</v>
      </c>
    </row>
    <row r="47" spans="2:9" ht="17.100000000000001" customHeight="1">
      <c r="B47" s="38" t="s">
        <v>49</v>
      </c>
      <c r="C47" s="7">
        <v>29362</v>
      </c>
      <c r="D47" s="22">
        <f t="shared" si="0"/>
        <v>4.1255098050759142E-3</v>
      </c>
      <c r="E47" s="23">
        <f t="shared" si="2"/>
        <v>0.99005294371465336</v>
      </c>
      <c r="F47" s="34">
        <v>44.522125090000024</v>
      </c>
      <c r="G47" s="22">
        <f t="shared" si="1"/>
        <v>9.5082367884151281E-3</v>
      </c>
      <c r="H47" s="22">
        <f t="shared" si="3"/>
        <v>0.96793647058902277</v>
      </c>
      <c r="I47" s="8">
        <f t="shared" si="4"/>
        <v>1516.3178628840005</v>
      </c>
    </row>
    <row r="48" spans="2:9" ht="17.100000000000001" customHeight="1">
      <c r="B48" s="38" t="s">
        <v>50</v>
      </c>
      <c r="C48" s="7">
        <v>17512</v>
      </c>
      <c r="D48" s="22">
        <f t="shared" si="0"/>
        <v>2.4605247498974666E-3</v>
      </c>
      <c r="E48" s="23">
        <f t="shared" si="2"/>
        <v>0.9925134684645508</v>
      </c>
      <c r="F48" s="34">
        <v>29.041930319999995</v>
      </c>
      <c r="G48" s="22">
        <f t="shared" si="1"/>
        <v>6.20225449070568E-3</v>
      </c>
      <c r="H48" s="22">
        <f t="shared" si="3"/>
        <v>0.97413872507972843</v>
      </c>
      <c r="I48" s="8">
        <f t="shared" si="4"/>
        <v>1658.4016857012332</v>
      </c>
    </row>
    <row r="49" spans="2:9" ht="17.100000000000001" customHeight="1">
      <c r="B49" s="38" t="s">
        <v>51</v>
      </c>
      <c r="C49" s="7">
        <v>11380</v>
      </c>
      <c r="D49" s="22">
        <f t="shared" si="0"/>
        <v>1.5989476732431E-3</v>
      </c>
      <c r="E49" s="23">
        <f t="shared" si="2"/>
        <v>0.99411241613779389</v>
      </c>
      <c r="F49" s="34">
        <v>20.221401879999991</v>
      </c>
      <c r="G49" s="22">
        <f t="shared" si="1"/>
        <v>4.3185242591200551E-3</v>
      </c>
      <c r="H49" s="22">
        <f t="shared" si="3"/>
        <v>0.97845724933884848</v>
      </c>
      <c r="I49" s="8">
        <f t="shared" si="4"/>
        <v>1776.9245940246037</v>
      </c>
    </row>
    <row r="50" spans="2:9" ht="17.100000000000001" customHeight="1">
      <c r="B50" s="39" t="s">
        <v>52</v>
      </c>
      <c r="C50" s="9">
        <v>8026</v>
      </c>
      <c r="D50" s="24">
        <f t="shared" si="0"/>
        <v>1.127693675347023E-3</v>
      </c>
      <c r="E50" s="25">
        <f t="shared" si="2"/>
        <v>0.99524010981314093</v>
      </c>
      <c r="F50" s="32">
        <v>14.820091400000003</v>
      </c>
      <c r="G50" s="24">
        <f t="shared" si="1"/>
        <v>3.1650092616267479E-3</v>
      </c>
      <c r="H50" s="24">
        <f t="shared" si="3"/>
        <v>0.98162225860047525</v>
      </c>
      <c r="I50" s="8">
        <f t="shared" si="4"/>
        <v>1846.5102666334417</v>
      </c>
    </row>
    <row r="51" spans="2:9" ht="17.100000000000001" customHeight="1">
      <c r="B51" s="38" t="s">
        <v>53</v>
      </c>
      <c r="C51" s="7">
        <v>5699</v>
      </c>
      <c r="D51" s="22">
        <f t="shared" si="0"/>
        <v>8.0073838223307793E-4</v>
      </c>
      <c r="E51" s="23">
        <f t="shared" si="2"/>
        <v>0.99604084819537397</v>
      </c>
      <c r="F51" s="34">
        <v>10.914891369999999</v>
      </c>
      <c r="G51" s="22">
        <f t="shared" si="1"/>
        <v>2.3310066951206425E-3</v>
      </c>
      <c r="H51" s="22">
        <f t="shared" si="3"/>
        <v>0.9839532652955959</v>
      </c>
      <c r="I51" s="12">
        <f t="shared" si="4"/>
        <v>1915.2292279347253</v>
      </c>
    </row>
    <row r="52" spans="2:9" ht="17.100000000000001" customHeight="1">
      <c r="B52" s="38" t="s">
        <v>54</v>
      </c>
      <c r="C52" s="7">
        <v>13607</v>
      </c>
      <c r="D52" s="22">
        <f t="shared" si="0"/>
        <v>1.9118524595622903E-3</v>
      </c>
      <c r="E52" s="23">
        <f t="shared" si="2"/>
        <v>0.99795270065493624</v>
      </c>
      <c r="F52" s="34">
        <v>29.866099759999997</v>
      </c>
      <c r="G52" s="22">
        <f t="shared" si="1"/>
        <v>6.3782658148159848E-3</v>
      </c>
      <c r="H52" s="22">
        <f t="shared" si="3"/>
        <v>0.99033153111041183</v>
      </c>
      <c r="I52" s="8">
        <f t="shared" si="4"/>
        <v>2194.9070155067243</v>
      </c>
    </row>
    <row r="53" spans="2:9" ht="17.100000000000001" customHeight="1">
      <c r="B53" s="38" t="s">
        <v>55</v>
      </c>
      <c r="C53" s="7">
        <v>5170</v>
      </c>
      <c r="D53" s="22">
        <f t="shared" si="0"/>
        <v>7.2641120128882485E-4</v>
      </c>
      <c r="E53" s="23">
        <f t="shared" si="2"/>
        <v>0.99867911185622504</v>
      </c>
      <c r="F53" s="34">
        <v>13.34103227999999</v>
      </c>
      <c r="G53" s="22">
        <f t="shared" si="1"/>
        <v>2.8491383478148704E-3</v>
      </c>
      <c r="H53" s="22">
        <f t="shared" si="3"/>
        <v>0.99318066945822669</v>
      </c>
      <c r="I53" s="8">
        <f t="shared" si="4"/>
        <v>2580.4704603481605</v>
      </c>
    </row>
    <row r="54" spans="2:9" ht="17.100000000000001" customHeight="1">
      <c r="B54" s="38" t="s">
        <v>56</v>
      </c>
      <c r="C54" s="7">
        <v>2680</v>
      </c>
      <c r="D54" s="22">
        <f t="shared" si="0"/>
        <v>3.7655358209942954E-4</v>
      </c>
      <c r="E54" s="23">
        <f t="shared" si="2"/>
        <v>0.99905566543832447</v>
      </c>
      <c r="F54" s="34">
        <v>7.5288635600000022</v>
      </c>
      <c r="G54" s="22">
        <f t="shared" si="1"/>
        <v>1.6078796178628245E-3</v>
      </c>
      <c r="H54" s="22">
        <f t="shared" si="3"/>
        <v>0.99478854907608949</v>
      </c>
      <c r="I54" s="8">
        <f t="shared" si="4"/>
        <v>2809.2774477611947</v>
      </c>
    </row>
    <row r="55" spans="2:9" ht="17.100000000000001" customHeight="1" thickBot="1">
      <c r="B55" s="41" t="s">
        <v>57</v>
      </c>
      <c r="C55" s="13">
        <v>6721</v>
      </c>
      <c r="D55" s="28">
        <f t="shared" si="0"/>
        <v>9.4433456167547232E-4</v>
      </c>
      <c r="E55" s="23">
        <f t="shared" si="2"/>
        <v>0.99999999999999989</v>
      </c>
      <c r="F55" s="35">
        <v>24.40251279999999</v>
      </c>
      <c r="G55" s="28">
        <f t="shared" si="1"/>
        <v>5.2114509239103088E-3</v>
      </c>
      <c r="H55" s="22">
        <f t="shared" si="3"/>
        <v>0.99999999999999978</v>
      </c>
      <c r="I55" s="8">
        <f t="shared" si="4"/>
        <v>3630.7860139860122</v>
      </c>
    </row>
    <row r="56" spans="2:9" ht="17.100000000000001" customHeight="1" thickTop="1" thickBot="1">
      <c r="B56" s="14" t="s">
        <v>8</v>
      </c>
      <c r="C56" s="15">
        <v>7117181</v>
      </c>
      <c r="D56" s="16">
        <f t="shared" si="0"/>
        <v>1</v>
      </c>
      <c r="E56" s="17"/>
      <c r="F56" s="36">
        <v>4682.4796311600012</v>
      </c>
      <c r="G56" s="16">
        <f t="shared" si="1"/>
        <v>1</v>
      </c>
      <c r="H56" s="17"/>
      <c r="I56" s="18">
        <f>F56*10^6/C56</f>
        <v>657.91211873914699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</vt:lpstr>
      <vt:lpstr>I.20!Área_de_impresión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2019-09-19T15:17:12Z</dcterms:modified>
</cp:coreProperties>
</file>