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1" sheetId="27" r:id="rId1"/>
  </sheets>
  <calcPr calcId="162913"/>
</workbook>
</file>

<file path=xl/calcChain.xml><?xml version="1.0" encoding="utf-8"?>
<calcChain xmlns="http://schemas.openxmlformats.org/spreadsheetml/2006/main">
  <c r="I56" i="27" l="1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10" i="27"/>
  <c r="I9" i="27"/>
  <c r="D9" i="27"/>
  <c r="E9" i="27" s="1"/>
  <c r="G9" i="27"/>
  <c r="H9" i="27" s="1"/>
  <c r="D10" i="27"/>
  <c r="G10" i="27"/>
  <c r="D11" i="27"/>
  <c r="G11" i="27"/>
  <c r="D12" i="27"/>
  <c r="G12" i="27"/>
  <c r="D13" i="27"/>
  <c r="G13" i="27"/>
  <c r="D14" i="27"/>
  <c r="G14" i="27"/>
  <c r="D15" i="27"/>
  <c r="G15" i="27"/>
  <c r="D16" i="27"/>
  <c r="G16" i="27"/>
  <c r="D17" i="27"/>
  <c r="G17" i="27"/>
  <c r="D18" i="27"/>
  <c r="G18" i="27"/>
  <c r="D19" i="27"/>
  <c r="G19" i="27"/>
  <c r="D20" i="27"/>
  <c r="G20" i="27"/>
  <c r="D21" i="27"/>
  <c r="G21" i="27"/>
  <c r="D22" i="27"/>
  <c r="G22" i="27"/>
  <c r="D23" i="27"/>
  <c r="G23" i="27"/>
  <c r="D24" i="27"/>
  <c r="G24" i="27"/>
  <c r="D25" i="27"/>
  <c r="G25" i="27"/>
  <c r="D26" i="27"/>
  <c r="G26" i="27"/>
  <c r="D27" i="27"/>
  <c r="G27" i="27"/>
  <c r="D28" i="27"/>
  <c r="G28" i="27"/>
  <c r="D29" i="27"/>
  <c r="G29" i="27"/>
  <c r="D30" i="27"/>
  <c r="G30" i="27"/>
  <c r="D31" i="27"/>
  <c r="G31" i="27"/>
  <c r="D32" i="27"/>
  <c r="G32" i="27"/>
  <c r="D33" i="27"/>
  <c r="G33" i="27"/>
  <c r="D34" i="27"/>
  <c r="G34" i="27"/>
  <c r="D35" i="27"/>
  <c r="G35" i="27"/>
  <c r="D36" i="27"/>
  <c r="G36" i="27"/>
  <c r="D37" i="27"/>
  <c r="G37" i="27"/>
  <c r="D38" i="27"/>
  <c r="G38" i="27"/>
  <c r="D39" i="27"/>
  <c r="G39" i="27"/>
  <c r="D40" i="27"/>
  <c r="G40" i="27"/>
  <c r="D41" i="27"/>
  <c r="G41" i="27"/>
  <c r="D42" i="27"/>
  <c r="G42" i="27"/>
  <c r="D43" i="27"/>
  <c r="G43" i="27"/>
  <c r="D44" i="27"/>
  <c r="G44" i="27"/>
  <c r="D45" i="27"/>
  <c r="G45" i="27"/>
  <c r="D46" i="27"/>
  <c r="G46" i="27"/>
  <c r="D47" i="27"/>
  <c r="G47" i="27"/>
  <c r="D48" i="27"/>
  <c r="G48" i="27"/>
  <c r="D49" i="27"/>
  <c r="G49" i="27"/>
  <c r="D50" i="27"/>
  <c r="G50" i="27"/>
  <c r="D51" i="27"/>
  <c r="G51" i="27"/>
  <c r="D52" i="27"/>
  <c r="G52" i="27"/>
  <c r="D53" i="27"/>
  <c r="G53" i="27"/>
  <c r="D54" i="27"/>
  <c r="G54" i="27"/>
  <c r="D55" i="27"/>
  <c r="G55" i="27"/>
  <c r="D56" i="27"/>
  <c r="G56" i="27"/>
  <c r="H10" i="27" l="1"/>
  <c r="H11" i="27" s="1"/>
  <c r="H12" i="27" s="1"/>
  <c r="H13" i="27" s="1"/>
  <c r="H14" i="27" s="1"/>
  <c r="H15" i="27" s="1"/>
  <c r="H16" i="27" s="1"/>
  <c r="H17" i="27" s="1"/>
  <c r="H18" i="27" s="1"/>
  <c r="H19" i="27" s="1"/>
  <c r="H20" i="27" s="1"/>
  <c r="H21" i="27" s="1"/>
  <c r="H22" i="27" s="1"/>
  <c r="H23" i="27" s="1"/>
  <c r="H24" i="27" s="1"/>
  <c r="H25" i="27" s="1"/>
  <c r="H26" i="27" s="1"/>
  <c r="H27" i="27" s="1"/>
  <c r="H28" i="27" s="1"/>
  <c r="H29" i="27" s="1"/>
  <c r="H30" i="27" s="1"/>
  <c r="H31" i="27" s="1"/>
  <c r="H32" i="27" s="1"/>
  <c r="H33" i="27" s="1"/>
  <c r="H34" i="27" s="1"/>
  <c r="H35" i="27" s="1"/>
  <c r="H36" i="27" s="1"/>
  <c r="H37" i="27" s="1"/>
  <c r="H38" i="27" s="1"/>
  <c r="H39" i="27" s="1"/>
  <c r="H40" i="27" s="1"/>
  <c r="H41" i="27" s="1"/>
  <c r="H42" i="27" s="1"/>
  <c r="H43" i="27" s="1"/>
  <c r="H44" i="27" s="1"/>
  <c r="H45" i="27" s="1"/>
  <c r="H46" i="27" s="1"/>
  <c r="H47" i="27" s="1"/>
  <c r="H48" i="27" s="1"/>
  <c r="H49" i="27" s="1"/>
  <c r="H50" i="27" s="1"/>
  <c r="H51" i="27" s="1"/>
  <c r="H52" i="27" s="1"/>
  <c r="H53" i="27" s="1"/>
  <c r="H54" i="27" s="1"/>
  <c r="H55" i="27" s="1"/>
  <c r="E10" i="27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E32" i="27" s="1"/>
  <c r="E33" i="27" s="1"/>
  <c r="E34" i="27" s="1"/>
  <c r="E35" i="27" s="1"/>
  <c r="E36" i="27" s="1"/>
  <c r="E37" i="27" s="1"/>
  <c r="E38" i="27" s="1"/>
  <c r="E39" i="27" s="1"/>
  <c r="E40" i="27" s="1"/>
  <c r="E41" i="27" s="1"/>
  <c r="E42" i="27" s="1"/>
  <c r="E43" i="27" s="1"/>
  <c r="E44" i="27" s="1"/>
  <c r="E45" i="27" s="1"/>
  <c r="E46" i="27" s="1"/>
  <c r="E47" i="27" s="1"/>
  <c r="E48" i="27" s="1"/>
  <c r="E49" i="27" s="1"/>
  <c r="E50" i="27" s="1"/>
  <c r="E51" i="27" s="1"/>
  <c r="E52" i="27" s="1"/>
  <c r="E53" i="27" s="1"/>
  <c r="E54" i="27" s="1"/>
  <c r="E55" i="2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<sst xmlns="http://schemas.openxmlformats.org/spreadsheetml/2006/main" count="70" uniqueCount="66">
  <si>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</si>
  <si>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</si>
  <si>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</si>
  <si>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</si>
  <si>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</si>
  <si>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</si>
  <si>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</si>
  <si>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</si>
  <si>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</si>
  <si>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</si>
  <si>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</si>
  <si>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</si>
  <si>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</si>
  <si>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</si>
  <si>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</si>
  <si>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</si>
  <si>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</si>
  <si>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</si>
  <si>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</si>
  <si>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</si>
  <si>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</si>
  <si>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</si>
  <si>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</si>
  <si>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</si>
  <si>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</si>
  <si>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</si>
  <si>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</si>
  <si>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</si>
  <si>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</si>
  <si>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</si>
  <si>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</si>
  <si>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</si>
  <si>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</si>
  <si>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</si>
  <si>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</si>
  <si>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</si>
  <si>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</si>
  <si>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</si>
  <si>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</si>
  <si>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</si>
  <si>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</si>
  <si>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</si>
  <si>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</si>
  <si>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</si>
  <si>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</si>
  <si>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</si>
  <si>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</si>
  <si>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</si>
  <si>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</si>
  <si>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</si>
  <si>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</si>
  <si>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</si>
  <si>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</si>
  <si>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</si>
  <si>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</si>
  <si>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</si>
  <si>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</si>
  <si>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</si>
  <si>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</si>
  <si>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</si>
  <si>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</si>
  <si>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</si>
  <si>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</si>
  <si>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</si>
  <si>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</si>
  <si>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I.21. SALDO NETO (+) DE GANANCIAS Y PÉRDIDAS PATRIMONIALES A INTEGRAR EN LA BASE
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</si>
</sst>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35.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61</v>
      </c>
      <c r="E7" s="70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2">
        <v>5200</v>
      </c>
      <c r="D9" s="20">
        <f t="shared" ref="D9:D56" si="0">C9/$C$56</f>
        <v>8.3414475298888499E-3</v>
      </c>
      <c r="E9" s="21">
        <f>D9</f>
        <v>8.3414475298888499E-3</v>
      </c>
      <c r="F9" s="19">
        <v>5.1607495300000039</v>
      </c>
      <c r="G9" s="20">
        <f t="shared" ref="G9:G56" si="1">F9/$F$56</f>
        <v>6.9471864728738808E-3</v>
      </c>
      <c r="H9" s="20">
        <f>G9</f>
        <v>6.9471864728738808E-3</v>
      </c>
      <c r="I9" s="3">
        <f>F9*10^6/C9</f>
        <v>992.45183269230847</v>
      </c>
      <c r="J9" s="4"/>
    </row>
    <row r="10" spans="2:10" ht="17.100000000000001" customHeight="1">
      <c r="B10" s="37" t="s">
        <v>12</v>
      </c>
      <c r="C10" s="5">
        <v>54598</v>
      </c>
      <c r="D10" s="22">
        <f t="shared" si="0"/>
        <v>8.7581990814782976E-2</v>
      </c>
      <c r="E10" s="23">
        <f>D10+E9</f>
        <v>9.5923438344671819E-2</v>
      </c>
      <c r="F10" s="19">
        <v>26.868519009999989</v>
      </c>
      <c r="G10" s="22">
        <f t="shared" si="1"/>
        <v>3.6169283304168902E-2</v>
      </c>
      <c r="H10" s="22">
        <f>G10+H9</f>
        <v>4.3116469777042782E-2</v>
      </c>
      <c r="I10" s="6">
        <f>F10*10^6/C10</f>
        <v>492.11544397230648</v>
      </c>
    </row>
    <row r="11" spans="2:10" ht="17.100000000000001" customHeight="1">
      <c r="B11" s="37" t="s">
        <v>13</v>
      </c>
      <c r="C11" s="5">
        <v>36039</v>
      </c>
      <c r="D11" s="22">
        <f t="shared" si="0"/>
        <v>5.7811043755704665E-2</v>
      </c>
      <c r="E11" s="23">
        <f t="shared" ref="E11:E55" si="2">D11+E10</f>
        <v>0.15373448210037649</v>
      </c>
      <c r="F11" s="19">
        <v>40.599969760000057</v>
      </c>
      <c r="G11" s="22">
        <f t="shared" si="1"/>
        <v>5.4653991455338231E-2</v>
      </c>
      <c r="H11" s="22">
        <f t="shared" ref="H11:H55" si="3">G11+H10</f>
        <v>9.7770461232381006E-2</v>
      </c>
      <c r="I11" s="6">
        <f t="shared" ref="I11:I55" si="4">F11*10^6/C11</f>
        <v>1126.5565015677475</v>
      </c>
    </row>
    <row r="12" spans="2:10" ht="17.100000000000001" customHeight="1">
      <c r="B12" s="37" t="s">
        <v>14</v>
      </c>
      <c r="C12" s="5">
        <v>36278</v>
      </c>
      <c r="D12" s="22">
        <f t="shared" si="0"/>
        <v>5.8194429517174559E-2</v>
      </c>
      <c r="E12" s="23">
        <f t="shared" si="2"/>
        <v>0.21192891161755106</v>
      </c>
      <c r="F12" s="19">
        <v>35.943499850000009</v>
      </c>
      <c r="G12" s="22">
        <f t="shared" si="1"/>
        <v>4.8385645242826625E-2</v>
      </c>
      <c r="H12" s="22">
        <f t="shared" si="3"/>
        <v>0.14615610647520763</v>
      </c>
      <c r="I12" s="6">
        <f t="shared" si="4"/>
        <v>990.77953167208807</v>
      </c>
    </row>
    <row r="13" spans="2:10" ht="17.100000000000001" customHeight="1">
      <c r="B13" s="37" t="s">
        <v>15</v>
      </c>
      <c r="C13" s="5">
        <v>35694</v>
      </c>
      <c r="D13" s="22">
        <f t="shared" si="0"/>
        <v>5.7257620794587044E-2</v>
      </c>
      <c r="E13" s="23">
        <f t="shared" si="2"/>
        <v>0.26918653241213808</v>
      </c>
      <c r="F13" s="19">
        <v>37.999786890000046</v>
      </c>
      <c r="G13" s="22">
        <f t="shared" si="1"/>
        <v>5.1153733371419471E-2</v>
      </c>
      <c r="H13" s="22">
        <f t="shared" si="3"/>
        <v>0.19730983984662709</v>
      </c>
      <c r="I13" s="6">
        <f t="shared" si="4"/>
        <v>1064.5987249957989</v>
      </c>
    </row>
    <row r="14" spans="2:10" ht="17.100000000000001" customHeight="1">
      <c r="B14" s="38" t="s">
        <v>16</v>
      </c>
      <c r="C14" s="7">
        <v>27263</v>
      </c>
      <c r="D14" s="24">
        <f t="shared" si="0"/>
        <v>4.3733246924492257E-2</v>
      </c>
      <c r="E14" s="25">
        <f t="shared" si="2"/>
        <v>0.31291977933663034</v>
      </c>
      <c r="F14" s="29">
        <v>33.614412760000015</v>
      </c>
      <c r="G14" s="24">
        <f t="shared" si="1"/>
        <v>4.5250325027859105E-2</v>
      </c>
      <c r="H14" s="24">
        <f t="shared" si="3"/>
        <v>0.2425601648744862</v>
      </c>
      <c r="I14" s="6">
        <f t="shared" si="4"/>
        <v>1232.968226534131</v>
      </c>
    </row>
    <row r="15" spans="2:10" ht="17.100000000000001" customHeight="1">
      <c r="B15" s="37" t="s">
        <v>17</v>
      </c>
      <c r="C15" s="5">
        <v>21124</v>
      </c>
      <c r="D15" s="22">
        <f t="shared" si="0"/>
        <v>3.3885526465648477E-2</v>
      </c>
      <c r="E15" s="23">
        <f t="shared" si="2"/>
        <v>0.34680530580227881</v>
      </c>
      <c r="F15" s="19">
        <v>25.046279579999986</v>
      </c>
      <c r="G15" s="22">
        <f t="shared" si="1"/>
        <v>3.3716260338252278E-2</v>
      </c>
      <c r="H15" s="22">
        <f t="shared" si="3"/>
        <v>0.27627642521273849</v>
      </c>
      <c r="I15" s="10">
        <f t="shared" si="4"/>
        <v>1185.6788288202986</v>
      </c>
    </row>
    <row r="16" spans="2:10" ht="17.100000000000001" customHeight="1">
      <c r="B16" s="37" t="s">
        <v>18</v>
      </c>
      <c r="C16" s="5">
        <v>19201</v>
      </c>
      <c r="D16" s="22">
        <f t="shared" si="0"/>
        <v>3.0800795004114579E-2</v>
      </c>
      <c r="E16" s="23">
        <f t="shared" si="2"/>
        <v>0.3776061008063934</v>
      </c>
      <c r="F16" s="19">
        <v>21.292459150000031</v>
      </c>
      <c r="G16" s="22">
        <f t="shared" si="1"/>
        <v>2.8663023330469557E-2</v>
      </c>
      <c r="H16" s="22">
        <f t="shared" si="3"/>
        <v>0.30493944854320804</v>
      </c>
      <c r="I16" s="6">
        <f t="shared" si="4"/>
        <v>1108.9244909119334</v>
      </c>
    </row>
    <row r="17" spans="2:9" ht="17.100000000000001" customHeight="1">
      <c r="B17" s="37" t="s">
        <v>19</v>
      </c>
      <c r="C17" s="5">
        <v>18105</v>
      </c>
      <c r="D17" s="22">
        <f t="shared" si="0"/>
        <v>2.9042674524738007E-2</v>
      </c>
      <c r="E17" s="23">
        <f t="shared" si="2"/>
        <v>0.40664877533113142</v>
      </c>
      <c r="F17" s="19">
        <v>19.674192310000002</v>
      </c>
      <c r="G17" s="22">
        <f t="shared" si="1"/>
        <v>2.6484579785593904E-2</v>
      </c>
      <c r="H17" s="22">
        <f t="shared" si="3"/>
        <v>0.33142402832880191</v>
      </c>
      <c r="I17" s="6">
        <f t="shared" si="4"/>
        <v>1086.6717652582161</v>
      </c>
    </row>
    <row r="18" spans="2:9" ht="17.100000000000001" customHeight="1">
      <c r="B18" s="37" t="s">
        <v>20</v>
      </c>
      <c r="C18" s="5">
        <v>21698</v>
      </c>
      <c r="D18" s="22">
        <f t="shared" si="0"/>
        <v>3.4806293942986205E-2</v>
      </c>
      <c r="E18" s="23">
        <f t="shared" si="2"/>
        <v>0.4414550692741176</v>
      </c>
      <c r="F18" s="19">
        <v>20.914235070000025</v>
      </c>
      <c r="G18" s="22">
        <f t="shared" si="1"/>
        <v>2.8153873797631988E-2</v>
      </c>
      <c r="H18" s="22">
        <f t="shared" si="3"/>
        <v>0.35957790212643392</v>
      </c>
      <c r="I18" s="6">
        <f t="shared" si="4"/>
        <v>963.87847128767748</v>
      </c>
    </row>
    <row r="19" spans="2:9" ht="17.100000000000001" customHeight="1">
      <c r="B19" s="37" t="s">
        <v>21</v>
      </c>
      <c r="C19" s="5">
        <v>28965</v>
      </c>
      <c r="D19" s="22">
        <f t="shared" si="0"/>
        <v>4.6463466866005873E-2</v>
      </c>
      <c r="E19" s="23">
        <f t="shared" si="2"/>
        <v>0.48791853614012348</v>
      </c>
      <c r="F19" s="19">
        <v>26.44544707</v>
      </c>
      <c r="G19" s="22">
        <f t="shared" si="1"/>
        <v>3.5599761446629644E-2</v>
      </c>
      <c r="H19" s="22">
        <f t="shared" si="3"/>
        <v>0.39517766357306355</v>
      </c>
      <c r="I19" s="6">
        <f t="shared" si="4"/>
        <v>913.01388123597451</v>
      </c>
    </row>
    <row r="20" spans="2:9" ht="17.100000000000001" customHeight="1">
      <c r="B20" s="38" t="s">
        <v>22</v>
      </c>
      <c r="C20" s="7">
        <v>29279</v>
      </c>
      <c r="D20" s="24">
        <f t="shared" si="0"/>
        <v>4.6967161966849164E-2</v>
      </c>
      <c r="E20" s="25">
        <f t="shared" si="2"/>
        <v>0.53488569810697262</v>
      </c>
      <c r="F20" s="29">
        <v>28.635567769999998</v>
      </c>
      <c r="G20" s="24">
        <f t="shared" si="1"/>
        <v>3.8548010884536597E-2</v>
      </c>
      <c r="H20" s="24">
        <f t="shared" si="3"/>
        <v>0.43372567445760013</v>
      </c>
      <c r="I20" s="8">
        <f t="shared" si="4"/>
        <v>978.02410498992447</v>
      </c>
    </row>
    <row r="21" spans="2:9" ht="17.100000000000001" customHeight="1">
      <c r="B21" s="39" t="s">
        <v>23</v>
      </c>
      <c r="C21" s="9">
        <v>27014</v>
      </c>
      <c r="D21" s="26">
        <f t="shared" si="0"/>
        <v>4.3333819917772576E-2</v>
      </c>
      <c r="E21" s="27">
        <f t="shared" si="2"/>
        <v>0.57821951802474514</v>
      </c>
      <c r="F21" s="30">
        <v>27.776622049999997</v>
      </c>
      <c r="G21" s="26">
        <f t="shared" si="1"/>
        <v>3.7391733864652443E-2</v>
      </c>
      <c r="H21" s="26">
        <f t="shared" si="3"/>
        <v>0.47111740832225257</v>
      </c>
      <c r="I21" s="6">
        <f t="shared" si="4"/>
        <v>1028.2306230102909</v>
      </c>
    </row>
    <row r="22" spans="2:9" ht="17.100000000000001" customHeight="1">
      <c r="B22" s="37" t="s">
        <v>24</v>
      </c>
      <c r="C22" s="5">
        <v>24865</v>
      </c>
      <c r="D22" s="22">
        <f t="shared" si="0"/>
        <v>3.9886556313593509E-2</v>
      </c>
      <c r="E22" s="23">
        <f t="shared" si="2"/>
        <v>0.61810607433833864</v>
      </c>
      <c r="F22" s="19">
        <v>25.916141169999989</v>
      </c>
      <c r="G22" s="22">
        <f t="shared" si="1"/>
        <v>3.4887231848532214E-2</v>
      </c>
      <c r="H22" s="22">
        <f t="shared" si="3"/>
        <v>0.50600464017078484</v>
      </c>
      <c r="I22" s="6">
        <f t="shared" si="4"/>
        <v>1042.2739260004018</v>
      </c>
    </row>
    <row r="23" spans="2:9" ht="17.100000000000001" customHeight="1">
      <c r="B23" s="37" t="s">
        <v>25</v>
      </c>
      <c r="C23" s="5">
        <v>22688</v>
      </c>
      <c r="D23" s="22">
        <f t="shared" si="0"/>
        <v>3.6394377222715046E-2</v>
      </c>
      <c r="E23" s="23">
        <f t="shared" si="2"/>
        <v>0.65450045156105374</v>
      </c>
      <c r="F23" s="19">
        <v>24.100889119999998</v>
      </c>
      <c r="G23" s="22">
        <f t="shared" si="1"/>
        <v>3.2443615003089898E-2</v>
      </c>
      <c r="H23" s="22">
        <f t="shared" si="3"/>
        <v>0.53844825517387473</v>
      </c>
      <c r="I23" s="6">
        <f t="shared" si="4"/>
        <v>1062.2747320169251</v>
      </c>
    </row>
    <row r="24" spans="2:9" ht="17.100000000000001" customHeight="1">
      <c r="B24" s="37" t="s">
        <v>26</v>
      </c>
      <c r="C24" s="5">
        <v>20566</v>
      </c>
      <c r="D24" s="22">
        <f t="shared" si="0"/>
        <v>3.2990424980710399E-2</v>
      </c>
      <c r="E24" s="23">
        <f t="shared" si="2"/>
        <v>0.68749087654176411</v>
      </c>
      <c r="F24" s="19">
        <v>21.337506690000001</v>
      </c>
      <c r="G24" s="22">
        <f t="shared" si="1"/>
        <v>2.8723664456086057E-2</v>
      </c>
      <c r="H24" s="22">
        <f t="shared" si="3"/>
        <v>0.56717191962996083</v>
      </c>
      <c r="I24" s="6">
        <f t="shared" si="4"/>
        <v>1037.5136968783429</v>
      </c>
    </row>
    <row r="25" spans="2:9" ht="17.100000000000001" customHeight="1">
      <c r="B25" s="37" t="s">
        <v>27</v>
      </c>
      <c r="C25" s="5">
        <v>17477</v>
      </c>
      <c r="D25" s="22">
        <f t="shared" si="0"/>
        <v>2.803528432305143E-2</v>
      </c>
      <c r="E25" s="23">
        <f t="shared" si="2"/>
        <v>0.71552616086481557</v>
      </c>
      <c r="F25" s="19">
        <v>19.23059537</v>
      </c>
      <c r="G25" s="22">
        <f t="shared" si="1"/>
        <v>2.5887428026326823E-2</v>
      </c>
      <c r="H25" s="22">
        <f t="shared" si="3"/>
        <v>0.59305934765628765</v>
      </c>
      <c r="I25" s="6">
        <f t="shared" si="4"/>
        <v>1100.3373216227042</v>
      </c>
    </row>
    <row r="26" spans="2:9" ht="17.100000000000001" customHeight="1">
      <c r="B26" s="38" t="s">
        <v>28</v>
      </c>
      <c r="C26" s="7">
        <v>15469</v>
      </c>
      <c r="D26" s="24">
        <f t="shared" si="0"/>
        <v>2.4814202276894352E-2</v>
      </c>
      <c r="E26" s="25">
        <f t="shared" si="2"/>
        <v>0.74034036314170992</v>
      </c>
      <c r="F26" s="31">
        <v>17.207290730000018</v>
      </c>
      <c r="G26" s="24">
        <f t="shared" si="1"/>
        <v>2.3163739433458643E-2</v>
      </c>
      <c r="H26" s="24">
        <f t="shared" si="3"/>
        <v>0.61622308708974627</v>
      </c>
      <c r="I26" s="6">
        <f t="shared" si="4"/>
        <v>1112.3725341004601</v>
      </c>
    </row>
    <row r="27" spans="2:9" ht="17.100000000000001" customHeight="1">
      <c r="B27" s="39" t="s">
        <v>29</v>
      </c>
      <c r="C27" s="9">
        <v>14266</v>
      </c>
      <c r="D27" s="26">
        <f t="shared" si="0"/>
        <v>2.2884440473345063E-2</v>
      </c>
      <c r="E27" s="27">
        <f t="shared" si="2"/>
        <v>0.76322480361505496</v>
      </c>
      <c r="F27" s="32">
        <v>16.451400749999983</v>
      </c>
      <c r="G27" s="26">
        <f t="shared" si="1"/>
        <v>2.2146191766494627E-2</v>
      </c>
      <c r="H27" s="26">
        <f t="shared" si="3"/>
        <v>0.63836927885624095</v>
      </c>
      <c r="I27" s="10">
        <f t="shared" si="4"/>
        <v>1153.1894539464449</v>
      </c>
    </row>
    <row r="28" spans="2:9" ht="17.100000000000001" customHeight="1">
      <c r="B28" s="37" t="s">
        <v>30</v>
      </c>
      <c r="C28" s="5">
        <v>12985</v>
      </c>
      <c r="D28" s="22">
        <f t="shared" si="0"/>
        <v>2.0829556956847448E-2</v>
      </c>
      <c r="E28" s="23">
        <f t="shared" si="2"/>
        <v>0.78405436057190236</v>
      </c>
      <c r="F28" s="33">
        <v>14.754452009999989</v>
      </c>
      <c r="G28" s="22">
        <f t="shared" si="1"/>
        <v>1.9861829918829385E-2</v>
      </c>
      <c r="H28" s="22">
        <f t="shared" si="3"/>
        <v>0.65823110877507029</v>
      </c>
      <c r="I28" s="6">
        <f t="shared" si="4"/>
        <v>1136.2689264535995</v>
      </c>
    </row>
    <row r="29" spans="2:9" ht="17.100000000000001" customHeight="1">
      <c r="B29" s="37" t="s">
        <v>31</v>
      </c>
      <c r="C29" s="5">
        <v>12106</v>
      </c>
      <c r="D29" s="22">
        <f t="shared" si="0"/>
        <v>1.9419531499391234E-2</v>
      </c>
      <c r="E29" s="23">
        <f t="shared" si="2"/>
        <v>0.8034738920712936</v>
      </c>
      <c r="F29" s="33">
        <v>13.979374920000001</v>
      </c>
      <c r="G29" s="22">
        <f t="shared" si="1"/>
        <v>1.881845336203641E-2</v>
      </c>
      <c r="H29" s="22">
        <f t="shared" si="3"/>
        <v>0.67704956213710665</v>
      </c>
      <c r="I29" s="6">
        <f t="shared" si="4"/>
        <v>1154.7476391871801</v>
      </c>
    </row>
    <row r="30" spans="2:9" ht="17.100000000000001" customHeight="1">
      <c r="B30" s="37" t="s">
        <v>32</v>
      </c>
      <c r="C30" s="5">
        <v>22442</v>
      </c>
      <c r="D30" s="22">
        <f t="shared" si="0"/>
        <v>3.59997625895703E-2</v>
      </c>
      <c r="E30" s="23">
        <f t="shared" si="2"/>
        <v>0.83947365466086388</v>
      </c>
      <c r="F30" s="33">
        <v>24.789484460000011</v>
      </c>
      <c r="G30" s="22">
        <f t="shared" si="1"/>
        <v>3.3370573423281258E-2</v>
      </c>
      <c r="H30" s="22">
        <f t="shared" si="3"/>
        <v>0.71042013556038786</v>
      </c>
      <c r="I30" s="6">
        <f t="shared" si="4"/>
        <v>1104.6022841101512</v>
      </c>
    </row>
    <row r="31" spans="2:9" ht="17.100000000000001" customHeight="1">
      <c r="B31" s="37" t="s">
        <v>33</v>
      </c>
      <c r="C31" s="5">
        <v>20857</v>
      </c>
      <c r="D31" s="22">
        <f t="shared" si="0"/>
        <v>3.3457225217479181E-2</v>
      </c>
      <c r="E31" s="23">
        <f t="shared" si="2"/>
        <v>0.87293087987834306</v>
      </c>
      <c r="F31" s="33">
        <v>22.437098070000022</v>
      </c>
      <c r="G31" s="22">
        <f t="shared" si="1"/>
        <v>3.0203888659260061E-2</v>
      </c>
      <c r="H31" s="22">
        <f t="shared" si="3"/>
        <v>0.7406240242196479</v>
      </c>
      <c r="I31" s="6">
        <f t="shared" si="4"/>
        <v>1075.7586455386693</v>
      </c>
    </row>
    <row r="32" spans="2:9" ht="17.100000000000001" customHeight="1">
      <c r="B32" s="38" t="s">
        <v>34</v>
      </c>
      <c r="C32" s="7">
        <v>16199</v>
      </c>
      <c r="D32" s="24">
        <f t="shared" si="0"/>
        <v>2.5985213180128745E-2</v>
      </c>
      <c r="E32" s="25">
        <f t="shared" si="2"/>
        <v>0.89891609305847175</v>
      </c>
      <c r="F32" s="31">
        <v>19.67529943000002</v>
      </c>
      <c r="G32" s="24">
        <f t="shared" si="1"/>
        <v>2.6486070144512364E-2</v>
      </c>
      <c r="H32" s="24">
        <f t="shared" si="3"/>
        <v>0.76711009436416022</v>
      </c>
      <c r="I32" s="8">
        <f t="shared" si="4"/>
        <v>1214.5996314587335</v>
      </c>
    </row>
    <row r="33" spans="2:9" ht="17.100000000000001" customHeight="1">
      <c r="B33" s="39" t="s">
        <v>35</v>
      </c>
      <c r="C33" s="9">
        <v>11566</v>
      </c>
      <c r="D33" s="26">
        <f t="shared" si="0"/>
        <v>1.8553304255902778E-2</v>
      </c>
      <c r="E33" s="27">
        <f t="shared" si="2"/>
        <v>0.91746939731437449</v>
      </c>
      <c r="F33" s="32">
        <v>15.050014830000011</v>
      </c>
      <c r="G33" s="26">
        <f t="shared" si="1"/>
        <v>2.025970429987663E-2</v>
      </c>
      <c r="H33" s="26">
        <f t="shared" si="3"/>
        <v>0.78736979866403689</v>
      </c>
      <c r="I33" s="6">
        <f t="shared" si="4"/>
        <v>1301.229018675429</v>
      </c>
    </row>
    <row r="34" spans="2:9" ht="17.100000000000001" customHeight="1">
      <c r="B34" s="37" t="s">
        <v>36</v>
      </c>
      <c r="C34" s="5">
        <v>8223</v>
      </c>
      <c r="D34" s="22">
        <f t="shared" si="0"/>
        <v>1.3190715968899234E-2</v>
      </c>
      <c r="E34" s="23">
        <f t="shared" si="2"/>
        <v>0.93066011328327369</v>
      </c>
      <c r="F34" s="33">
        <v>12.143809930000012</v>
      </c>
      <c r="G34" s="22">
        <f t="shared" si="1"/>
        <v>1.6347492081222461E-2</v>
      </c>
      <c r="H34" s="22">
        <f t="shared" si="3"/>
        <v>0.80371729074525933</v>
      </c>
      <c r="I34" s="6">
        <f t="shared" si="4"/>
        <v>1476.810158093155</v>
      </c>
    </row>
    <row r="35" spans="2:9" ht="17.100000000000001" customHeight="1">
      <c r="B35" s="37" t="s">
        <v>37</v>
      </c>
      <c r="C35" s="5">
        <v>6318</v>
      </c>
      <c r="D35" s="22">
        <f t="shared" si="0"/>
        <v>1.0134858748814953E-2</v>
      </c>
      <c r="E35" s="23">
        <f t="shared" si="2"/>
        <v>0.94079497203208862</v>
      </c>
      <c r="F35" s="33">
        <v>9.2818066899999998</v>
      </c>
      <c r="G35" s="22">
        <f t="shared" si="1"/>
        <v>1.2494782299694021E-2</v>
      </c>
      <c r="H35" s="22">
        <f t="shared" si="3"/>
        <v>0.81621207304495336</v>
      </c>
      <c r="I35" s="6">
        <f t="shared" si="4"/>
        <v>1469.1052057613167</v>
      </c>
    </row>
    <row r="36" spans="2:9" ht="17.100000000000001" customHeight="1">
      <c r="B36" s="37" t="s">
        <v>38</v>
      </c>
      <c r="C36" s="5">
        <v>5081</v>
      </c>
      <c r="D36" s="22">
        <f t="shared" si="0"/>
        <v>8.1505567114163943E-3</v>
      </c>
      <c r="E36" s="23">
        <f t="shared" si="2"/>
        <v>0.94894552874350502</v>
      </c>
      <c r="F36" s="33">
        <v>7.885469579999997</v>
      </c>
      <c r="G36" s="22">
        <f t="shared" si="1"/>
        <v>1.0615091331207159E-2</v>
      </c>
      <c r="H36" s="22">
        <f t="shared" si="3"/>
        <v>0.82682716437616055</v>
      </c>
      <c r="I36" s="6">
        <f t="shared" si="4"/>
        <v>1551.9522889195034</v>
      </c>
    </row>
    <row r="37" spans="2:9" ht="17.100000000000001" customHeight="1">
      <c r="B37" s="37" t="s">
        <v>39</v>
      </c>
      <c r="C37" s="5">
        <v>4155</v>
      </c>
      <c r="D37" s="22">
        <f t="shared" si="0"/>
        <v>6.6651374012861872E-3</v>
      </c>
      <c r="E37" s="23">
        <f t="shared" si="2"/>
        <v>0.95561066614479118</v>
      </c>
      <c r="F37" s="33">
        <v>6.7537146400000001</v>
      </c>
      <c r="G37" s="22">
        <f t="shared" si="1"/>
        <v>9.091569880675502E-3</v>
      </c>
      <c r="H37" s="22">
        <f t="shared" si="3"/>
        <v>0.83591873425683605</v>
      </c>
      <c r="I37" s="6">
        <f t="shared" si="4"/>
        <v>1625.4427533092658</v>
      </c>
    </row>
    <row r="38" spans="2:9" ht="17.100000000000001" customHeight="1">
      <c r="B38" s="38" t="s">
        <v>40</v>
      </c>
      <c r="C38" s="7">
        <v>3502</v>
      </c>
      <c r="D38" s="24">
        <f t="shared" si="0"/>
        <v>5.6176440864751445E-3</v>
      </c>
      <c r="E38" s="25">
        <f t="shared" si="2"/>
        <v>0.96122831023126631</v>
      </c>
      <c r="F38" s="31">
        <v>6.457900979999998</v>
      </c>
      <c r="G38" s="24">
        <f t="shared" si="1"/>
        <v>8.6933578292482903E-3</v>
      </c>
      <c r="H38" s="24">
        <f t="shared" si="3"/>
        <v>0.84461209208608434</v>
      </c>
      <c r="I38" s="6">
        <f t="shared" si="4"/>
        <v>1844.0608166761845</v>
      </c>
    </row>
    <row r="39" spans="2:9" ht="17.100000000000001" customHeight="1">
      <c r="B39" s="39" t="s">
        <v>41</v>
      </c>
      <c r="C39" s="9">
        <v>3017</v>
      </c>
      <c r="D39" s="26">
        <f t="shared" si="0"/>
        <v>4.8396436918605118E-3</v>
      </c>
      <c r="E39" s="27">
        <f t="shared" si="2"/>
        <v>0.96606795392312683</v>
      </c>
      <c r="F39" s="32">
        <v>5.8659144900000024</v>
      </c>
      <c r="G39" s="26">
        <f t="shared" si="1"/>
        <v>7.8964502266714101E-3</v>
      </c>
      <c r="H39" s="26">
        <f t="shared" si="3"/>
        <v>0.85250854231275575</v>
      </c>
      <c r="I39" s="10">
        <f t="shared" si="4"/>
        <v>1944.2872025190593</v>
      </c>
    </row>
    <row r="40" spans="2:9" ht="17.100000000000001" customHeight="1">
      <c r="B40" s="37" t="s">
        <v>42</v>
      </c>
      <c r="C40" s="5">
        <v>4362</v>
      </c>
      <c r="D40" s="22">
        <f t="shared" si="0"/>
        <v>6.997191177956762E-3</v>
      </c>
      <c r="E40" s="23">
        <f t="shared" si="2"/>
        <v>0.97306514510108355</v>
      </c>
      <c r="F40" s="33">
        <v>8.3916075199999991</v>
      </c>
      <c r="G40" s="22">
        <f t="shared" si="1"/>
        <v>1.1296433184698791E-2</v>
      </c>
      <c r="H40" s="22">
        <f t="shared" si="3"/>
        <v>0.8638049754974545</v>
      </c>
      <c r="I40" s="6">
        <f t="shared" si="4"/>
        <v>1923.7981476386979</v>
      </c>
    </row>
    <row r="41" spans="2:9" ht="17.100000000000001" customHeight="1">
      <c r="B41" s="37" t="s">
        <v>43</v>
      </c>
      <c r="C41" s="5">
        <v>3294</v>
      </c>
      <c r="D41" s="22">
        <f t="shared" si="0"/>
        <v>5.2839861852795912E-3</v>
      </c>
      <c r="E41" s="23">
        <f t="shared" si="2"/>
        <v>0.97834913128636314</v>
      </c>
      <c r="F41" s="33">
        <v>6.4105576099999988</v>
      </c>
      <c r="G41" s="22">
        <f t="shared" si="1"/>
        <v>8.6296261527287633E-3</v>
      </c>
      <c r="H41" s="22">
        <f t="shared" si="3"/>
        <v>0.87243460165018327</v>
      </c>
      <c r="I41" s="6">
        <f t="shared" si="4"/>
        <v>1946.1316363084391</v>
      </c>
    </row>
    <row r="42" spans="2:9" ht="17.100000000000001" customHeight="1">
      <c r="B42" s="37" t="s">
        <v>44</v>
      </c>
      <c r="C42" s="5">
        <v>2477</v>
      </c>
      <c r="D42" s="22">
        <f t="shared" si="0"/>
        <v>3.9734164483720543E-3</v>
      </c>
      <c r="E42" s="23">
        <f t="shared" si="2"/>
        <v>0.98232254773473515</v>
      </c>
      <c r="F42" s="33">
        <v>5.4960929799999994</v>
      </c>
      <c r="G42" s="22">
        <f t="shared" si="1"/>
        <v>7.3986118842533834E-3</v>
      </c>
      <c r="H42" s="22">
        <f t="shared" si="3"/>
        <v>0.87983321353443666</v>
      </c>
      <c r="I42" s="6">
        <f t="shared" si="4"/>
        <v>2218.8506176826804</v>
      </c>
    </row>
    <row r="43" spans="2:9" ht="17.100000000000001" customHeight="1">
      <c r="B43" s="37" t="s">
        <v>45</v>
      </c>
      <c r="C43" s="5">
        <v>1924</v>
      </c>
      <c r="D43" s="22">
        <f t="shared" si="0"/>
        <v>3.0863355860588746E-3</v>
      </c>
      <c r="E43" s="23">
        <f t="shared" si="2"/>
        <v>0.98540888332079402</v>
      </c>
      <c r="F43" s="33">
        <v>4.2745708200000001</v>
      </c>
      <c r="G43" s="22">
        <f t="shared" si="1"/>
        <v>5.7542495339907322E-3</v>
      </c>
      <c r="H43" s="22">
        <f t="shared" si="3"/>
        <v>0.88558746306842739</v>
      </c>
      <c r="I43" s="6">
        <f t="shared" si="4"/>
        <v>2221.7104054054057</v>
      </c>
    </row>
    <row r="44" spans="2:9" ht="17.100000000000001" customHeight="1">
      <c r="B44" s="38" t="s">
        <v>46</v>
      </c>
      <c r="C44" s="7">
        <v>1464</v>
      </c>
      <c r="D44" s="24">
        <f t="shared" si="0"/>
        <v>2.3484383045687071E-3</v>
      </c>
      <c r="E44" s="25">
        <f t="shared" si="2"/>
        <v>0.98775732162536267</v>
      </c>
      <c r="F44" s="31">
        <v>4.2793484399999997</v>
      </c>
      <c r="G44" s="24">
        <f t="shared" si="1"/>
        <v>5.7606809674179095E-3</v>
      </c>
      <c r="H44" s="24">
        <f t="shared" si="3"/>
        <v>0.89134814403584528</v>
      </c>
      <c r="I44" s="8">
        <f t="shared" si="4"/>
        <v>2923.0522131147536</v>
      </c>
    </row>
    <row r="45" spans="2:9" ht="17.100000000000001" customHeight="1">
      <c r="B45" s="39" t="s">
        <v>47</v>
      </c>
      <c r="C45" s="9">
        <v>1124</v>
      </c>
      <c r="D45" s="26">
        <f t="shared" si="0"/>
        <v>1.8030359660759746E-3</v>
      </c>
      <c r="E45" s="27">
        <f t="shared" si="2"/>
        <v>0.98956035759143868</v>
      </c>
      <c r="F45" s="32">
        <v>3.0667139900000024</v>
      </c>
      <c r="G45" s="26">
        <f t="shared" si="1"/>
        <v>4.1282828828743965E-3</v>
      </c>
      <c r="H45" s="26">
        <f t="shared" si="3"/>
        <v>0.89547642691871965</v>
      </c>
      <c r="I45" s="6">
        <f t="shared" si="4"/>
        <v>2728.3932295373688</v>
      </c>
    </row>
    <row r="46" spans="2:9" ht="17.100000000000001" customHeight="1">
      <c r="B46" s="37" t="s">
        <v>48</v>
      </c>
      <c r="C46" s="5">
        <v>2710</v>
      </c>
      <c r="D46" s="22">
        <f t="shared" si="0"/>
        <v>4.3471774626920737E-3</v>
      </c>
      <c r="E46" s="23">
        <f t="shared" si="2"/>
        <v>0.99390753505413076</v>
      </c>
      <c r="F46" s="33">
        <v>9.6093250300000008</v>
      </c>
      <c r="G46" s="22">
        <f t="shared" si="1"/>
        <v>1.2935673873299632E-2</v>
      </c>
      <c r="H46" s="22">
        <f t="shared" si="3"/>
        <v>0.90841210079201928</v>
      </c>
      <c r="I46" s="6">
        <f t="shared" si="4"/>
        <v>3545.8763948339488</v>
      </c>
    </row>
    <row r="47" spans="2:9" ht="17.100000000000001" customHeight="1">
      <c r="B47" s="37" t="s">
        <v>49</v>
      </c>
      <c r="C47" s="5">
        <v>1248</v>
      </c>
      <c r="D47" s="22">
        <f t="shared" si="0"/>
        <v>2.0019474071733242E-3</v>
      </c>
      <c r="E47" s="23">
        <f t="shared" si="2"/>
        <v>0.99590948246130406</v>
      </c>
      <c r="F47" s="33">
        <v>4.7861763300000026</v>
      </c>
      <c r="G47" s="22">
        <f t="shared" si="1"/>
        <v>6.4429516029167085E-3</v>
      </c>
      <c r="H47" s="22">
        <f t="shared" si="3"/>
        <v>0.91485505239493603</v>
      </c>
      <c r="I47" s="6">
        <f t="shared" si="4"/>
        <v>3835.0771875000023</v>
      </c>
    </row>
    <row r="48" spans="2:9" ht="17.100000000000001" customHeight="1">
      <c r="B48" s="37" t="s">
        <v>50</v>
      </c>
      <c r="C48" s="5">
        <v>659</v>
      </c>
      <c r="D48" s="22">
        <f t="shared" si="0"/>
        <v>1.057118061960914E-3</v>
      </c>
      <c r="E48" s="23">
        <f t="shared" si="2"/>
        <v>0.99696660052326502</v>
      </c>
      <c r="F48" s="33">
        <v>2.1019724099999992</v>
      </c>
      <c r="G48" s="22">
        <f t="shared" si="1"/>
        <v>2.8295878744392568E-3</v>
      </c>
      <c r="H48" s="22">
        <f t="shared" si="3"/>
        <v>0.91768464026937524</v>
      </c>
      <c r="I48" s="6">
        <f t="shared" si="4"/>
        <v>3189.6394688922596</v>
      </c>
    </row>
    <row r="49" spans="2:9" ht="17.100000000000001" customHeight="1">
      <c r="B49" s="37" t="s">
        <v>51</v>
      </c>
      <c r="C49" s="5">
        <v>444</v>
      </c>
      <c r="D49" s="22">
        <f t="shared" si="0"/>
        <v>7.1223128909050947E-4</v>
      </c>
      <c r="E49" s="23">
        <f t="shared" si="2"/>
        <v>0.9976788318123555</v>
      </c>
      <c r="F49" s="33">
        <v>3.2279366699999992</v>
      </c>
      <c r="G49" s="22">
        <f t="shared" si="1"/>
        <v>4.3453141522870106E-3</v>
      </c>
      <c r="H49" s="22">
        <f t="shared" si="3"/>
        <v>0.92202995442166225</v>
      </c>
      <c r="I49" s="6">
        <f t="shared" si="4"/>
        <v>7270.1276351351326</v>
      </c>
    </row>
    <row r="50" spans="2:9" ht="17.100000000000001" customHeight="1">
      <c r="B50" s="38" t="s">
        <v>52</v>
      </c>
      <c r="C50" s="7">
        <v>274</v>
      </c>
      <c r="D50" s="24">
        <f t="shared" si="0"/>
        <v>4.3953011984414328E-4</v>
      </c>
      <c r="E50" s="25">
        <f t="shared" si="2"/>
        <v>0.9981183619321996</v>
      </c>
      <c r="F50" s="31">
        <v>1.4599341099999998</v>
      </c>
      <c r="G50" s="24">
        <f t="shared" si="1"/>
        <v>1.9653026060110225E-3</v>
      </c>
      <c r="H50" s="24">
        <f t="shared" si="3"/>
        <v>0.92399525702767327</v>
      </c>
      <c r="I50" s="6">
        <f t="shared" si="4"/>
        <v>5328.2266788321167</v>
      </c>
    </row>
    <row r="51" spans="2:9" ht="17.100000000000001" customHeight="1">
      <c r="B51" s="37" t="s">
        <v>53</v>
      </c>
      <c r="C51" s="5">
        <v>196</v>
      </c>
      <c r="D51" s="22">
        <f t="shared" si="0"/>
        <v>3.1440840689581052E-4</v>
      </c>
      <c r="E51" s="23">
        <f t="shared" si="2"/>
        <v>0.99843277033909539</v>
      </c>
      <c r="F51" s="33">
        <v>2.0302397799999992</v>
      </c>
      <c r="G51" s="22">
        <f t="shared" si="1"/>
        <v>2.7330243900262345E-3</v>
      </c>
      <c r="H51" s="22">
        <f t="shared" si="3"/>
        <v>0.92672828141769947</v>
      </c>
      <c r="I51" s="10">
        <f t="shared" si="4"/>
        <v>10358.366224489791</v>
      </c>
    </row>
    <row r="52" spans="2:9" ht="17.100000000000001" customHeight="1">
      <c r="B52" s="37" t="s">
        <v>54</v>
      </c>
      <c r="C52" s="5">
        <v>476</v>
      </c>
      <c r="D52" s="22">
        <f t="shared" si="0"/>
        <v>7.6356327388982551E-4</v>
      </c>
      <c r="E52" s="23">
        <f t="shared" si="2"/>
        <v>0.99919633361298521</v>
      </c>
      <c r="F52" s="33">
        <v>6.666049189999999</v>
      </c>
      <c r="G52" s="22">
        <f t="shared" si="1"/>
        <v>8.9735582963430208E-3</v>
      </c>
      <c r="H52" s="22">
        <f t="shared" si="3"/>
        <v>0.93570183971404253</v>
      </c>
      <c r="I52" s="6">
        <f t="shared" si="4"/>
        <v>14004.3050210084</v>
      </c>
    </row>
    <row r="53" spans="2:9" ht="17.100000000000001" customHeight="1">
      <c r="B53" s="37" t="s">
        <v>55</v>
      </c>
      <c r="C53" s="5">
        <v>186</v>
      </c>
      <c r="D53" s="22">
        <f t="shared" si="0"/>
        <v>2.9836716164602427E-4</v>
      </c>
      <c r="E53" s="23">
        <f t="shared" si="2"/>
        <v>0.99949470077463121</v>
      </c>
      <c r="F53" s="33">
        <v>6.1490992500000043</v>
      </c>
      <c r="G53" s="22">
        <f t="shared" si="1"/>
        <v>8.2776617779314939E-3</v>
      </c>
      <c r="H53" s="22">
        <f t="shared" si="3"/>
        <v>0.94397950149197407</v>
      </c>
      <c r="I53" s="6">
        <f t="shared" si="4"/>
        <v>33059.673387096802</v>
      </c>
    </row>
    <row r="54" spans="2:9" ht="17.100000000000001" customHeight="1">
      <c r="B54" s="37" t="s">
        <v>56</v>
      </c>
      <c r="C54" s="5">
        <v>90</v>
      </c>
      <c r="D54" s="22">
        <f t="shared" si="0"/>
        <v>1.4437120724807625E-4</v>
      </c>
      <c r="E54" s="23">
        <f t="shared" si="2"/>
        <v>0.99963907198187929</v>
      </c>
      <c r="F54" s="33">
        <v>5.4273036600000024</v>
      </c>
      <c r="G54" s="22">
        <f t="shared" si="1"/>
        <v>7.306010561402094E-3</v>
      </c>
      <c r="H54" s="22">
        <f t="shared" si="3"/>
        <v>0.95128551205337619</v>
      </c>
      <c r="I54" s="6">
        <f t="shared" si="4"/>
        <v>60303.374000000025</v>
      </c>
    </row>
    <row r="55" spans="2:9" ht="17.100000000000001" customHeight="1" thickBot="1">
      <c r="B55" s="40" t="s">
        <v>57</v>
      </c>
      <c r="C55" s="11">
        <v>225</v>
      </c>
      <c r="D55" s="28">
        <f t="shared" si="0"/>
        <v>3.6092801812019062E-4</v>
      </c>
      <c r="E55" s="23">
        <f t="shared" si="2"/>
        <v>0.99999999999999944</v>
      </c>
      <c r="F55" s="34">
        <v>36.187782169999998</v>
      </c>
      <c r="G55" s="28">
        <f t="shared" si="1"/>
        <v>4.8714487946623988E-2</v>
      </c>
      <c r="H55" s="22">
        <f t="shared" si="3"/>
        <v>1.0000000000000002</v>
      </c>
      <c r="I55" s="6">
        <f t="shared" si="4"/>
        <v>160834.58742222222</v>
      </c>
    </row>
    <row r="56" spans="2:9" ht="17.100000000000001" customHeight="1" thickTop="1" thickBot="1">
      <c r="B56" s="12" t="s">
        <v>8</v>
      </c>
      <c r="C56" s="13">
        <v>623393</v>
      </c>
      <c r="D56" s="14">
        <f t="shared" si="0"/>
        <v>1</v>
      </c>
      <c r="E56" s="15"/>
      <c r="F56" s="35">
        <v>742.85461462000001</v>
      </c>
      <c r="G56" s="14">
        <f t="shared" si="1"/>
        <v>1</v>
      </c>
      <c r="H56" s="15"/>
      <c r="I56" s="16">
        <f>F56*10^6/C56</f>
        <v>1191.631305805487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2019-09-19T15:18:30Z</dcterms:modified>
</cp:coreProperties>
</file>