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135" yWindow="-240" windowWidth="18450" windowHeight="6345" tabRatio="921" autoFilterDateGrouping="0"/>
  </bookViews>
  <sheets>
    <sheet name="I.23" sheetId="153" r:id="rId1"/>
  </sheets>
  <calcPr calcId="162913"/>
</workbook>
</file>

<file path=xl/calcChain.xml><?xml version="1.0" encoding="utf-8"?>
<calcChain xmlns="http://schemas.openxmlformats.org/spreadsheetml/2006/main">
  <c r="I56" i="153" l="1"/>
  <c r="I11" i="153"/>
  <c r="I12" i="153"/>
  <c r="I13" i="153"/>
  <c r="I14" i="153"/>
  <c r="I15" i="153"/>
  <c r="I16" i="153"/>
  <c r="I17" i="153"/>
  <c r="I18" i="153"/>
  <c r="I19" i="153"/>
  <c r="I20" i="153"/>
  <c r="I21" i="153"/>
  <c r="I22" i="153"/>
  <c r="I23" i="153"/>
  <c r="I24" i="153"/>
  <c r="I25" i="153"/>
  <c r="I26" i="153"/>
  <c r="I27" i="153"/>
  <c r="I28" i="153"/>
  <c r="I29" i="153"/>
  <c r="I30" i="153"/>
  <c r="I31" i="153"/>
  <c r="I32" i="153"/>
  <c r="I33" i="153"/>
  <c r="I34" i="153"/>
  <c r="I35" i="153"/>
  <c r="I36" i="153"/>
  <c r="I37" i="153"/>
  <c r="I38" i="153"/>
  <c r="I39" i="153"/>
  <c r="I40" i="153"/>
  <c r="I41" i="153"/>
  <c r="I42" i="153"/>
  <c r="I43" i="153"/>
  <c r="I44" i="153"/>
  <c r="I45" i="153"/>
  <c r="I46" i="153"/>
  <c r="I47" i="153"/>
  <c r="I48" i="153"/>
  <c r="I49" i="153"/>
  <c r="I50" i="153"/>
  <c r="I51" i="153"/>
  <c r="I52" i="153"/>
  <c r="I53" i="153"/>
  <c r="I54" i="153"/>
  <c r="I55" i="153"/>
  <c r="I10" i="153"/>
  <c r="I9" i="153"/>
  <c r="D9" i="153"/>
  <c r="E9" i="153" s="1"/>
  <c r="G9" i="153"/>
  <c r="H9" i="153" s="1"/>
  <c r="D10" i="153"/>
  <c r="G10" i="153"/>
  <c r="D11" i="153"/>
  <c r="G11" i="153"/>
  <c r="D12" i="153"/>
  <c r="G12" i="153"/>
  <c r="D13" i="153"/>
  <c r="G13" i="153"/>
  <c r="D14" i="153"/>
  <c r="G14" i="153"/>
  <c r="D15" i="153"/>
  <c r="G15" i="153"/>
  <c r="D16" i="153"/>
  <c r="G16" i="153"/>
  <c r="D17" i="153"/>
  <c r="G17" i="153"/>
  <c r="D18" i="153"/>
  <c r="G18" i="153"/>
  <c r="D19" i="153"/>
  <c r="G19" i="153"/>
  <c r="D20" i="153"/>
  <c r="G20" i="153"/>
  <c r="D21" i="153"/>
  <c r="G21" i="153"/>
  <c r="D22" i="153"/>
  <c r="G22" i="153"/>
  <c r="D23" i="153"/>
  <c r="G23" i="153"/>
  <c r="D24" i="153"/>
  <c r="G24" i="153"/>
  <c r="D25" i="153"/>
  <c r="G25" i="153"/>
  <c r="D26" i="153"/>
  <c r="G26" i="153"/>
  <c r="D27" i="153"/>
  <c r="G27" i="153"/>
  <c r="D28" i="153"/>
  <c r="G28" i="153"/>
  <c r="D29" i="153"/>
  <c r="G29" i="153"/>
  <c r="D30" i="153"/>
  <c r="G30" i="153"/>
  <c r="D31" i="153"/>
  <c r="G31" i="153"/>
  <c r="D32" i="153"/>
  <c r="G32" i="153"/>
  <c r="D33" i="153"/>
  <c r="G33" i="153"/>
  <c r="D34" i="153"/>
  <c r="G34" i="153"/>
  <c r="D35" i="153"/>
  <c r="G35" i="153"/>
  <c r="D36" i="153"/>
  <c r="G36" i="153"/>
  <c r="D37" i="153"/>
  <c r="G37" i="153"/>
  <c r="D38" i="153"/>
  <c r="G38" i="153"/>
  <c r="D39" i="153"/>
  <c r="G39" i="153"/>
  <c r="D40" i="153"/>
  <c r="G40" i="153"/>
  <c r="D41" i="153"/>
  <c r="G41" i="153"/>
  <c r="D42" i="153"/>
  <c r="G42" i="153"/>
  <c r="D43" i="153"/>
  <c r="G43" i="153"/>
  <c r="D44" i="153"/>
  <c r="G44" i="153"/>
  <c r="D45" i="153"/>
  <c r="G45" i="153"/>
  <c r="D46" i="153"/>
  <c r="G46" i="153"/>
  <c r="D47" i="153"/>
  <c r="G47" i="153"/>
  <c r="D48" i="153"/>
  <c r="G48" i="153"/>
  <c r="D49" i="153"/>
  <c r="G49" i="153"/>
  <c r="D50" i="153"/>
  <c r="G50" i="153"/>
  <c r="D51" i="153"/>
  <c r="G51" i="153"/>
  <c r="D52" i="153"/>
  <c r="G52" i="153"/>
  <c r="D53" i="153"/>
  <c r="G53" i="153"/>
  <c r="D54" i="153"/>
  <c r="G54" i="153"/>
  <c r="D55" i="153"/>
  <c r="G55" i="153"/>
  <c r="D56" i="153"/>
  <c r="G56" i="153"/>
  <c r="H10" i="153" l="1"/>
  <c r="E10" i="153"/>
  <c r="E11" i="153" s="1"/>
  <c r="E12" i="153" s="1"/>
  <c r="E13" i="153" s="1"/>
  <c r="E14" i="153" s="1"/>
  <c r="E15" i="153" s="1"/>
  <c r="E16" i="153" s="1"/>
  <c r="E17" i="153" s="1"/>
  <c r="E18" i="153" s="1"/>
  <c r="E19" i="153" s="1"/>
  <c r="E20" i="153" s="1"/>
  <c r="E21" i="153" s="1"/>
  <c r="E22" i="153" s="1"/>
  <c r="E23" i="153" s="1"/>
  <c r="E24" i="153" s="1"/>
  <c r="E25" i="153" s="1"/>
  <c r="E26" i="153" s="1"/>
  <c r="E27" i="153" s="1"/>
  <c r="E28" i="153" s="1"/>
  <c r="E29" i="153" s="1"/>
  <c r="E30" i="153" s="1"/>
  <c r="E31" i="153" s="1"/>
  <c r="E32" i="153" s="1"/>
  <c r="E33" i="153" s="1"/>
  <c r="E34" i="153" s="1"/>
  <c r="E35" i="153" s="1"/>
  <c r="E36" i="153" s="1"/>
  <c r="E37" i="153" s="1"/>
  <c r="E38" i="153" s="1"/>
  <c r="E39" i="153" s="1"/>
  <c r="E40" i="153" s="1"/>
  <c r="E41" i="153" s="1"/>
  <c r="E42" i="153" s="1"/>
  <c r="E43" i="153" s="1"/>
  <c r="E44" i="153" s="1"/>
  <c r="E45" i="153" s="1"/>
  <c r="E46" i="153" s="1"/>
  <c r="E47" i="153" s="1"/>
  <c r="E48" i="153" s="1"/>
  <c r="E49" i="153" s="1"/>
  <c r="E50" i="153" s="1"/>
  <c r="E51" i="153" s="1"/>
  <c r="E52" i="153" s="1"/>
  <c r="E53" i="153" s="1"/>
  <c r="E54" i="153" s="1"/>
  <c r="E55" i="153" s="1"/>
  <c r="H11" i="153"/>
  <c r="H12" i="153" s="1"/>
  <c r="H13" i="153" s="1"/>
  <c r="H14" i="153" s="1"/>
  <c r="H15" i="153" s="1"/>
  <c r="H16" i="153" s="1"/>
  <c r="H17" i="153" s="1"/>
  <c r="H18" i="153" s="1"/>
  <c r="H19" i="153" s="1"/>
  <c r="H20" i="153" s="1"/>
  <c r="H21" i="153" s="1"/>
  <c r="H22" i="153" s="1"/>
  <c r="H23" i="153" s="1"/>
  <c r="H24" i="153" s="1"/>
  <c r="H25" i="153" s="1"/>
  <c r="H26" i="153" s="1"/>
  <c r="H27" i="153" s="1"/>
  <c r="H28" i="153" s="1"/>
  <c r="H29" i="153" s="1"/>
  <c r="H30" i="153" s="1"/>
  <c r="H31" i="153" s="1"/>
  <c r="H32" i="153" s="1"/>
  <c r="H33" i="153" s="1"/>
  <c r="H34" i="153" s="1"/>
  <c r="H35" i="153" s="1"/>
  <c r="H36" i="153" s="1"/>
  <c r="H37" i="153" s="1"/>
  <c r="H38" i="153" s="1"/>
  <c r="H39" i="153" s="1"/>
  <c r="H40" i="153" s="1"/>
  <c r="H41" i="153" s="1"/>
  <c r="H42" i="153" s="1"/>
  <c r="H43" i="153" s="1"/>
  <c r="H44" i="153" s="1"/>
  <c r="H45" i="153" s="1"/>
  <c r="H46" i="153" s="1"/>
  <c r="H47" i="153" s="1"/>
  <c r="H48" i="153" s="1"/>
  <c r="H49" i="153" s="1"/>
  <c r="H50" i="153" s="1"/>
  <c r="H51" i="153" s="1"/>
  <c r="H52" i="153" s="1"/>
  <c r="H53" i="153" s="1"/>
  <c r="H54" i="153" s="1"/>
  <c r="H55" i="153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<sst xmlns="http://schemas.openxmlformats.org/spreadsheetml/2006/main" count="70" uniqueCount="66">
  <si>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</si>
  <si>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</si>
  <si>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</si>
  <si>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</si>
  <si>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</si>
  <si>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</si>
  <si>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</si>
  <si>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</si>
  <si>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</si>
  <si>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</si>
  <si>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</si>
  <si>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</si>
  <si>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</si>
  <si>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</si>
  <si>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</si>
  <si>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</si>
  <si>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</si>
  <si>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</si>
  <si>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</si>
  <si>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</si>
  <si>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</si>
  <si>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</si>
  <si>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</si>
  <si>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</si>
  <si>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</si>
  <si>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</si>
  <si>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</si>
  <si>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</si>
  <si>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</si>
  <si>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</si>
  <si>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</si>
  <si>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</si>
  <si>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</si>
  <si>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</si>
  <si>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</si>
  <si>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</si>
  <si>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</si>
  <si>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</si>
  <si>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</si>
  <si>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</si>
  <si>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</si>
  <si>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</si>
  <si>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</si>
  <si>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</si>
  <si>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</si>
  <si>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</si>
  <si>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</si>
  <si>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</si>
  <si>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</si>
  <si>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</si>
  <si>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</si>
  <si>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</si>
  <si>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</si>
  <si>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</si>
  <si>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</si>
  <si>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</si>
  <si>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</si>
  <si>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</si>
  <si>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</si>
  <si>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</si>
  <si>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</si>
  <si>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</si>
  <si>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</si>
  <si>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</si>
  <si>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2016</t>
  </si>
  <si>
    <t>I.23. SALDO NETO (+) DE GANANCIAS Y PÉRDIDAS PATRIMONIALES A INTEGRAR EN LA BASE
IMPONIBLE DEL AHORRO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</si>
</sst>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1" xfId="0" applyNumberFormat="1" applyFont="1" applyBorder="1" applyAlignment="1">
      <alignment horizontal="right" vertical="center" indent="1"/>
    </xf>
    <xf numFmtId="3" fontId="7" fillId="0" borderId="12" xfId="0" applyNumberFormat="1" applyFont="1" applyBorder="1" applyAlignment="1" applyProtection="1">
      <alignment horizontal="right" vertical="center" indent="1"/>
    </xf>
    <xf numFmtId="3" fontId="7" fillId="0" borderId="23" xfId="0" applyNumberFormat="1" applyFont="1" applyBorder="1" applyAlignment="1">
      <alignment horizontal="right" vertical="center" indent="1"/>
    </xf>
    <xf numFmtId="3" fontId="7" fillId="0" borderId="17" xfId="0" applyNumberFormat="1" applyFont="1" applyBorder="1" applyAlignment="1" applyProtection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26" xfId="0" applyNumberFormat="1" applyFont="1" applyBorder="1" applyAlignment="1" applyProtection="1">
      <alignment horizontal="right" vertical="center" indent="1"/>
    </xf>
    <xf numFmtId="3" fontId="7" fillId="0" borderId="28" xfId="0" applyNumberFormat="1" applyFont="1" applyBorder="1" applyAlignment="1">
      <alignment horizontal="right" vertical="center" indent="1"/>
    </xf>
    <xf numFmtId="3" fontId="7" fillId="0" borderId="29" xfId="0" applyNumberFormat="1" applyFont="1" applyBorder="1" applyAlignment="1" applyProtection="1">
      <alignment horizontal="right" vertical="center" indent="1"/>
    </xf>
    <xf numFmtId="3" fontId="7" fillId="0" borderId="31" xfId="0" applyNumberFormat="1" applyFont="1" applyBorder="1" applyAlignment="1">
      <alignment horizontal="right" vertical="center" indent="1"/>
    </xf>
    <xf numFmtId="0" fontId="8" fillId="2" borderId="32" xfId="0" applyFont="1" applyFill="1" applyBorder="1" applyAlignment="1" applyProtection="1">
      <alignment horizontal="centerContinuous" vertical="center"/>
    </xf>
    <xf numFmtId="3" fontId="8" fillId="2" borderId="33" xfId="0" applyNumberFormat="1" applyFont="1" applyFill="1" applyBorder="1" applyAlignment="1" applyProtection="1">
      <alignment horizontal="right" vertical="center" indent="1"/>
    </xf>
    <xf numFmtId="9" fontId="8" fillId="2" borderId="33" xfId="0" applyNumberFormat="1" applyFont="1" applyFill="1" applyBorder="1" applyAlignment="1" applyProtection="1">
      <alignment horizontal="right" vertical="center" indent="1"/>
    </xf>
    <xf numFmtId="0" fontId="8" fillId="2" borderId="33" xfId="0" applyFont="1" applyFill="1" applyBorder="1" applyAlignment="1" applyProtection="1">
      <alignment horizontal="right" vertical="center" indent="1"/>
    </xf>
    <xf numFmtId="3" fontId="8" fillId="3" borderId="34" xfId="0" applyNumberFormat="1" applyFont="1" applyFill="1" applyBorder="1" applyAlignment="1" applyProtection="1">
      <alignment horizontal="right" vertical="center" indent="1"/>
    </xf>
    <xf numFmtId="166" fontId="7" fillId="0" borderId="0" xfId="0" applyNumberFormat="1" applyFont="1" applyBorder="1" applyAlignment="1">
      <alignment horizontal="right" vertical="center" indent="1"/>
    </xf>
    <xf numFmtId="165" fontId="7" fillId="0" borderId="36" xfId="0" applyNumberFormat="1" applyFont="1" applyBorder="1" applyAlignment="1" applyProtection="1">
      <alignment horizontal="right" vertical="center" indent="1"/>
    </xf>
    <xf numFmtId="165" fontId="7" fillId="0" borderId="9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5" fontId="7" fillId="0" borderId="13" xfId="0" applyNumberFormat="1" applyFont="1" applyBorder="1" applyAlignment="1" applyProtection="1">
      <alignment horizontal="right" vertical="center" indent="1"/>
    </xf>
    <xf numFmtId="165" fontId="7" fillId="0" borderId="37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 applyProtection="1">
      <alignment horizontal="right" vertical="center" indent="1"/>
    </xf>
    <xf numFmtId="165" fontId="7" fillId="0" borderId="39" xfId="0" applyNumberFormat="1" applyFont="1" applyBorder="1" applyAlignment="1" applyProtection="1">
      <alignment horizontal="right" vertical="center" indent="1"/>
    </xf>
    <xf numFmtId="165" fontId="7" fillId="0" borderId="40" xfId="0" applyNumberFormat="1" applyFont="1" applyBorder="1" applyAlignment="1" applyProtection="1">
      <alignment horizontal="right" vertical="center" indent="1"/>
    </xf>
    <xf numFmtId="165" fontId="7" fillId="0" borderId="41" xfId="0" applyNumberFormat="1" applyFont="1" applyBorder="1" applyAlignment="1" applyProtection="1">
      <alignment horizontal="right" vertical="center" indent="1"/>
    </xf>
    <xf numFmtId="166" fontId="7" fillId="0" borderId="36" xfId="0" applyNumberFormat="1" applyFont="1" applyBorder="1" applyAlignment="1">
      <alignment horizontal="right" vertical="center" indent="1"/>
    </xf>
    <xf numFmtId="166" fontId="7" fillId="0" borderId="37" xfId="0" applyNumberFormat="1" applyFont="1" applyBorder="1" applyAlignment="1">
      <alignment horizontal="right" vertical="center" indent="1"/>
    </xf>
    <xf numFmtId="166" fontId="7" fillId="0" borderId="39" xfId="0" applyNumberFormat="1" applyFont="1" applyBorder="1" applyAlignment="1">
      <alignment horizontal="right" vertical="center" indent="1"/>
    </xf>
    <xf numFmtId="166" fontId="7" fillId="0" borderId="25" xfId="0" applyNumberFormat="1" applyFont="1" applyBorder="1" applyAlignment="1">
      <alignment horizontal="right" vertical="center" indent="1"/>
    </xf>
    <xf numFmtId="166" fontId="7" fillId="0" borderId="28" xfId="0" applyNumberFormat="1" applyFont="1" applyBorder="1" applyAlignment="1">
      <alignment horizontal="right" vertical="center" indent="1"/>
    </xf>
    <xf numFmtId="166" fontId="7" fillId="0" borderId="23" xfId="0" applyNumberFormat="1" applyFont="1" applyBorder="1" applyAlignment="1">
      <alignment horizontal="right" vertical="center" indent="1"/>
    </xf>
    <xf numFmtId="166" fontId="7" fillId="0" borderId="31" xfId="0" applyNumberFormat="1" applyFont="1" applyBorder="1" applyAlignment="1">
      <alignment horizontal="right" vertical="center" indent="1"/>
    </xf>
    <xf numFmtId="166" fontId="8" fillId="2" borderId="42" xfId="0" applyNumberFormat="1" applyFont="1" applyFill="1" applyBorder="1" applyAlignment="1" applyProtection="1">
      <alignment horizontal="right" vertical="center" indent="1"/>
    </xf>
    <xf numFmtId="0" fontId="8" fillId="4" borderId="22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4" borderId="24" xfId="0" applyFont="1" applyFill="1" applyBorder="1" applyAlignment="1">
      <alignment horizontal="center" vertical="center"/>
    </xf>
    <xf numFmtId="0" fontId="8" fillId="4" borderId="27" xfId="0" applyFont="1" applyFill="1" applyBorder="1" applyAlignment="1">
      <alignment horizontal="center" vertical="center"/>
    </xf>
    <xf numFmtId="0" fontId="8" fillId="4" borderId="30" xfId="0" applyFont="1" applyFill="1" applyBorder="1" applyAlignment="1">
      <alignment horizontal="center" vertical="center"/>
    </xf>
    <xf numFmtId="0" fontId="8" fillId="8" borderId="16" xfId="0" applyFont="1" applyFill="1" applyBorder="1" applyAlignment="1" applyProtection="1">
      <alignment horizontal="centerContinuous" vertical="center"/>
    </xf>
    <xf numFmtId="0" fontId="8" fillId="8" borderId="19" xfId="0" applyFont="1" applyFill="1" applyBorder="1" applyAlignment="1" applyProtection="1">
      <alignment horizontal="centerContinuous" vertical="center"/>
    </xf>
    <xf numFmtId="0" fontId="8" fillId="8" borderId="20" xfId="0" applyFont="1" applyFill="1" applyBorder="1" applyAlignment="1" applyProtection="1">
      <alignment horizontal="centerContinuous" vertical="center"/>
    </xf>
    <xf numFmtId="0" fontId="8" fillId="9" borderId="9" xfId="0" applyFont="1" applyFill="1" applyBorder="1"/>
    <xf numFmtId="0" fontId="8" fillId="9" borderId="13" xfId="0" applyFont="1" applyFill="1" applyBorder="1" applyAlignment="1">
      <alignment horizontal="center"/>
    </xf>
    <xf numFmtId="0" fontId="8" fillId="9" borderId="16" xfId="0" applyFont="1" applyFill="1" applyBorder="1"/>
    <xf numFmtId="0" fontId="8" fillId="9" borderId="10" xfId="0" applyFont="1" applyFill="1" applyBorder="1" applyAlignment="1" applyProtection="1">
      <alignment horizontal="centerContinuous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9" xfId="0" applyFont="1" applyFill="1" applyBorder="1" applyAlignment="1" applyProtection="1">
      <alignment horizontal="centerContinuous" vertical="center"/>
    </xf>
    <xf numFmtId="0" fontId="8" fillId="9" borderId="15" xfId="0" applyFont="1" applyFill="1" applyBorder="1" applyAlignment="1" applyProtection="1">
      <alignment horizontal="centerContinuous" vertical="center"/>
    </xf>
    <xf numFmtId="0" fontId="8" fillId="9" borderId="16" xfId="0" applyFont="1" applyFill="1" applyBorder="1" applyAlignment="1" applyProtection="1">
      <alignment horizontal="centerContinuous" vertical="center"/>
    </xf>
    <xf numFmtId="0" fontId="8" fillId="9" borderId="12" xfId="0" applyFont="1" applyFill="1" applyBorder="1" applyAlignment="1" applyProtection="1">
      <alignment horizontal="centerContinuous"/>
    </xf>
    <xf numFmtId="0" fontId="8" fillId="9" borderId="17" xfId="0" applyFont="1" applyFill="1" applyBorder="1" applyAlignment="1" applyProtection="1">
      <alignment horizontal="centerContinuous" vertical="top"/>
    </xf>
    <xf numFmtId="0" fontId="8" fillId="9" borderId="21" xfId="0" applyFont="1" applyFill="1" applyBorder="1" applyAlignment="1" applyProtection="1">
      <alignment horizontal="centerContinuous" vertical="top"/>
    </xf>
    <xf numFmtId="0" fontId="8" fillId="7" borderId="2" xfId="0" applyFont="1" applyFill="1" applyBorder="1" applyAlignment="1" applyProtection="1">
      <alignment horizontal="centerContinuous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top"/>
    </xf>
    <xf numFmtId="0" fontId="8" fillId="7" borderId="18" xfId="0" applyFont="1" applyFill="1" applyBorder="1" applyAlignment="1" applyProtection="1">
      <alignment horizontal="centerContinuous"/>
    </xf>
    <xf numFmtId="0" fontId="8" fillId="7" borderId="1" xfId="0" applyFont="1" applyFill="1" applyBorder="1" applyAlignment="1" applyProtection="1">
      <alignment horizontal="centerContinuous" vertical="center"/>
    </xf>
    <xf numFmtId="0" fontId="8" fillId="7" borderId="3" xfId="0" applyFont="1" applyFill="1" applyBorder="1" applyAlignment="1" applyProtection="1">
      <alignment horizontal="centerContinuous" vertical="center"/>
    </xf>
    <xf numFmtId="0" fontId="8" fillId="7" borderId="4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9" xfId="0" applyFont="1" applyFill="1" applyBorder="1" applyAlignment="1">
      <alignment horizontal="center" vertical="center"/>
    </xf>
    <xf numFmtId="0" fontId="8" fillId="9" borderId="15" xfId="0" applyFont="1" applyFill="1" applyBorder="1" applyAlignment="1">
      <alignment horizontal="center" vertical="center"/>
    </xf>
    <xf numFmtId="0" fontId="8" fillId="9" borderId="16" xfId="0" applyFont="1" applyFill="1" applyBorder="1" applyAlignment="1">
      <alignment horizontal="center" vertical="center"/>
    </xf>
    <xf numFmtId="0" fontId="6" fillId="5" borderId="35" xfId="0" applyFont="1" applyFill="1" applyBorder="1" applyAlignment="1" applyProtection="1">
      <alignment horizontal="center"/>
    </xf>
    <xf numFmtId="0" fontId="6" fillId="5" borderId="33" xfId="0" applyFont="1" applyFill="1" applyBorder="1" applyAlignment="1" applyProtection="1">
      <alignment horizontal="center"/>
    </xf>
    <xf numFmtId="0" fontId="6" fillId="5" borderId="34" xfId="0" applyFont="1" applyFill="1" applyBorder="1" applyAlignment="1" applyProtection="1">
      <alignment horizontal="center"/>
    </xf>
    <xf numFmtId="0" fontId="9" fillId="6" borderId="35" xfId="0" applyFont="1" applyFill="1" applyBorder="1" applyAlignment="1" applyProtection="1">
      <alignment horizontal="center" vertical="center" wrapText="1"/>
    </xf>
    <xf numFmtId="0" fontId="9" fillId="6" borderId="33" xfId="0" applyFont="1" applyFill="1" applyBorder="1" applyAlignment="1" applyProtection="1">
      <alignment horizontal="center" vertical="center" wrapText="1"/>
    </xf>
    <xf numFmtId="0" fontId="9" fillId="6" borderId="34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.95" customHeight="1" thickBot="1"/>
    <row r="2" spans="2:10" ht="18" customHeight="1" thickTop="1" thickBot="1">
      <c r="B2" s="72" t="s">
        <v>64</v>
      </c>
      <c r="C2" s="73"/>
      <c r="D2" s="73"/>
      <c r="E2" s="73"/>
      <c r="F2" s="73"/>
      <c r="G2" s="73"/>
      <c r="H2" s="73"/>
      <c r="I2" s="74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35.1" customHeight="1" thickTop="1" thickBot="1">
      <c r="B4" s="75" t="s">
        <v>65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68" t="s">
        <v>2</v>
      </c>
      <c r="E6" s="69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0" t="s">
        <v>61</v>
      </c>
      <c r="E7" s="71"/>
      <c r="F7" s="49" t="s">
        <v>63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5">
        <v>8053</v>
      </c>
      <c r="D9" s="20">
        <f t="shared" ref="D9:D56" si="0">C9/$C$56</f>
        <v>5.3724309499522662E-3</v>
      </c>
      <c r="E9" s="21">
        <f>D9</f>
        <v>5.3724309499522662E-3</v>
      </c>
      <c r="F9" s="29">
        <v>19.016538330000017</v>
      </c>
      <c r="G9" s="20">
        <f t="shared" ref="G9:G56" si="1">F9/$F$56</f>
        <v>1.4067543120488417E-3</v>
      </c>
      <c r="H9" s="20">
        <f>G9</f>
        <v>1.4067543120488417E-3</v>
      </c>
      <c r="I9" s="6">
        <f>F9*10^6/C9</f>
        <v>2361.4228647708951</v>
      </c>
      <c r="J9" s="2"/>
    </row>
    <row r="10" spans="2:10" ht="17.100000000000001" customHeight="1">
      <c r="B10" s="38" t="s">
        <v>12</v>
      </c>
      <c r="C10" s="7">
        <v>61437</v>
      </c>
      <c r="D10" s="22">
        <f t="shared" si="0"/>
        <v>4.0986718027097656E-2</v>
      </c>
      <c r="E10" s="23">
        <f t="shared" ref="E10:E55" si="2">D10+E9</f>
        <v>4.6359148977049923E-2</v>
      </c>
      <c r="F10" s="19">
        <v>20.604243649999983</v>
      </c>
      <c r="G10" s="22">
        <f t="shared" si="1"/>
        <v>1.5242053047802215E-3</v>
      </c>
      <c r="H10" s="22">
        <f t="shared" ref="H10:H55" si="3">G10+H9</f>
        <v>2.930959616829063E-3</v>
      </c>
      <c r="I10" s="8">
        <f>F10*10^6/C10</f>
        <v>335.37190373878906</v>
      </c>
    </row>
    <row r="11" spans="2:10" ht="17.100000000000001" customHeight="1">
      <c r="B11" s="38" t="s">
        <v>13</v>
      </c>
      <c r="C11" s="7">
        <v>41493</v>
      </c>
      <c r="D11" s="22">
        <f t="shared" si="0"/>
        <v>2.7681395431065365E-2</v>
      </c>
      <c r="E11" s="23">
        <f t="shared" si="2"/>
        <v>7.4040544408115291E-2</v>
      </c>
      <c r="F11" s="19">
        <v>31.96189886000003</v>
      </c>
      <c r="G11" s="22">
        <f t="shared" si="1"/>
        <v>2.3643913662058156E-3</v>
      </c>
      <c r="H11" s="22">
        <f t="shared" si="3"/>
        <v>5.2953509830348782E-3</v>
      </c>
      <c r="I11" s="8">
        <f t="shared" ref="I11:I55" si="4">F11*10^6/C11</f>
        <v>770.29616706432478</v>
      </c>
    </row>
    <row r="12" spans="2:10" ht="17.100000000000001" customHeight="1">
      <c r="B12" s="38" t="s">
        <v>14</v>
      </c>
      <c r="C12" s="7">
        <v>60836</v>
      </c>
      <c r="D12" s="22">
        <f t="shared" si="0"/>
        <v>4.058577042981449E-2</v>
      </c>
      <c r="E12" s="23">
        <f t="shared" si="2"/>
        <v>0.11462631483792979</v>
      </c>
      <c r="F12" s="19">
        <v>47.241992270000054</v>
      </c>
      <c r="G12" s="22">
        <f t="shared" si="1"/>
        <v>3.494741008186455E-3</v>
      </c>
      <c r="H12" s="22">
        <f t="shared" si="3"/>
        <v>8.7900919912213341E-3</v>
      </c>
      <c r="I12" s="8">
        <f t="shared" si="4"/>
        <v>776.54665444802515</v>
      </c>
    </row>
    <row r="13" spans="2:10" ht="17.100000000000001" customHeight="1">
      <c r="B13" s="38" t="s">
        <v>15</v>
      </c>
      <c r="C13" s="7">
        <v>60649</v>
      </c>
      <c r="D13" s="22">
        <f t="shared" si="0"/>
        <v>4.0461016352124055E-2</v>
      </c>
      <c r="E13" s="23">
        <f t="shared" si="2"/>
        <v>0.15508733119005386</v>
      </c>
      <c r="F13" s="19">
        <v>66.73403698999995</v>
      </c>
      <c r="G13" s="22">
        <f t="shared" si="1"/>
        <v>4.9366710526914945E-3</v>
      </c>
      <c r="H13" s="22">
        <f t="shared" si="3"/>
        <v>1.3726763043912828E-2</v>
      </c>
      <c r="I13" s="8">
        <f t="shared" si="4"/>
        <v>1100.3320250952193</v>
      </c>
    </row>
    <row r="14" spans="2:10" ht="17.100000000000001" customHeight="1">
      <c r="B14" s="39" t="s">
        <v>16</v>
      </c>
      <c r="C14" s="9">
        <v>49666</v>
      </c>
      <c r="D14" s="24">
        <f t="shared" si="0"/>
        <v>3.3133882473653203E-2</v>
      </c>
      <c r="E14" s="25">
        <f t="shared" si="2"/>
        <v>0.18822121366370706</v>
      </c>
      <c r="F14" s="30">
        <v>76.598887009999984</v>
      </c>
      <c r="G14" s="24">
        <f t="shared" si="1"/>
        <v>5.6664263878913549E-3</v>
      </c>
      <c r="H14" s="24">
        <f t="shared" si="3"/>
        <v>1.9393189431804181E-2</v>
      </c>
      <c r="I14" s="8">
        <f t="shared" si="4"/>
        <v>1542.2801717472717</v>
      </c>
    </row>
    <row r="15" spans="2:10" ht="17.100000000000001" customHeight="1">
      <c r="B15" s="38" t="s">
        <v>17</v>
      </c>
      <c r="C15" s="7">
        <v>41386</v>
      </c>
      <c r="D15" s="22">
        <f t="shared" si="0"/>
        <v>2.7610012081798647E-2</v>
      </c>
      <c r="E15" s="23">
        <f t="shared" si="2"/>
        <v>0.2158312257455057</v>
      </c>
      <c r="F15" s="19">
        <v>78.436590009999961</v>
      </c>
      <c r="G15" s="22">
        <f t="shared" si="1"/>
        <v>5.8023710364206145E-3</v>
      </c>
      <c r="H15" s="22">
        <f t="shared" si="3"/>
        <v>2.5195560468224795E-2</v>
      </c>
      <c r="I15" s="12">
        <f t="shared" si="4"/>
        <v>1895.2445273764065</v>
      </c>
    </row>
    <row r="16" spans="2:10" ht="17.100000000000001" customHeight="1">
      <c r="B16" s="38" t="s">
        <v>18</v>
      </c>
      <c r="C16" s="7">
        <v>35344</v>
      </c>
      <c r="D16" s="22">
        <f t="shared" si="0"/>
        <v>2.3579187817597529E-2</v>
      </c>
      <c r="E16" s="23">
        <f t="shared" si="2"/>
        <v>0.23941041356310322</v>
      </c>
      <c r="F16" s="19">
        <v>76.453180349999926</v>
      </c>
      <c r="G16" s="22">
        <f t="shared" si="1"/>
        <v>5.6556476925950627E-3</v>
      </c>
      <c r="H16" s="22">
        <f t="shared" si="3"/>
        <v>3.0851208160819855E-2</v>
      </c>
      <c r="I16" s="8">
        <f t="shared" si="4"/>
        <v>2163.1162389655929</v>
      </c>
    </row>
    <row r="17" spans="2:9" ht="17.100000000000001" customHeight="1">
      <c r="B17" s="38" t="s">
        <v>19</v>
      </c>
      <c r="C17" s="7">
        <v>32344</v>
      </c>
      <c r="D17" s="22">
        <f t="shared" si="0"/>
        <v>2.1577785501708198E-2</v>
      </c>
      <c r="E17" s="23">
        <f t="shared" si="2"/>
        <v>0.26098819906481141</v>
      </c>
      <c r="F17" s="19">
        <v>75.053653539999942</v>
      </c>
      <c r="G17" s="22">
        <f t="shared" si="1"/>
        <v>5.5521172634165035E-3</v>
      </c>
      <c r="H17" s="22">
        <f t="shared" si="3"/>
        <v>3.6403325424236362E-2</v>
      </c>
      <c r="I17" s="8">
        <f t="shared" si="4"/>
        <v>2320.4814970319053</v>
      </c>
    </row>
    <row r="18" spans="2:9" ht="17.100000000000001" customHeight="1">
      <c r="B18" s="38" t="s">
        <v>20</v>
      </c>
      <c r="C18" s="7">
        <v>36364</v>
      </c>
      <c r="D18" s="22">
        <f t="shared" si="0"/>
        <v>2.4259664604999905E-2</v>
      </c>
      <c r="E18" s="23">
        <f t="shared" si="2"/>
        <v>0.28524786366981131</v>
      </c>
      <c r="F18" s="19">
        <v>78.770895749999966</v>
      </c>
      <c r="G18" s="22">
        <f t="shared" si="1"/>
        <v>5.8271014070657165E-3</v>
      </c>
      <c r="H18" s="22">
        <f t="shared" si="3"/>
        <v>4.2230426831302077E-2</v>
      </c>
      <c r="I18" s="8">
        <f t="shared" si="4"/>
        <v>2166.1779713452856</v>
      </c>
    </row>
    <row r="19" spans="2:9" ht="17.100000000000001" customHeight="1">
      <c r="B19" s="38" t="s">
        <v>21</v>
      </c>
      <c r="C19" s="7">
        <v>45606</v>
      </c>
      <c r="D19" s="22">
        <f t="shared" si="0"/>
        <v>3.0425318006149643E-2</v>
      </c>
      <c r="E19" s="23">
        <f t="shared" si="2"/>
        <v>0.31567318167596092</v>
      </c>
      <c r="F19" s="19">
        <v>92.505526820000043</v>
      </c>
      <c r="G19" s="22">
        <f t="shared" si="1"/>
        <v>6.843124993842385E-3</v>
      </c>
      <c r="H19" s="22">
        <f t="shared" si="3"/>
        <v>4.907355182514446E-2</v>
      </c>
      <c r="I19" s="8">
        <f t="shared" si="4"/>
        <v>2028.3630842433022</v>
      </c>
    </row>
    <row r="20" spans="2:9" ht="17.100000000000001" customHeight="1">
      <c r="B20" s="39" t="s">
        <v>22</v>
      </c>
      <c r="C20" s="9">
        <v>48502</v>
      </c>
      <c r="D20" s="24">
        <f t="shared" si="0"/>
        <v>3.2357338375088147E-2</v>
      </c>
      <c r="E20" s="25">
        <f t="shared" si="2"/>
        <v>0.34803052005104906</v>
      </c>
      <c r="F20" s="30">
        <v>100.99343988000014</v>
      </c>
      <c r="G20" s="24">
        <f t="shared" si="1"/>
        <v>7.4710209910131171E-3</v>
      </c>
      <c r="H20" s="24">
        <f t="shared" si="3"/>
        <v>5.6544572816157573E-2</v>
      </c>
      <c r="I20" s="10">
        <f t="shared" si="4"/>
        <v>2082.2531004907046</v>
      </c>
    </row>
    <row r="21" spans="2:9" ht="17.100000000000001" customHeight="1">
      <c r="B21" s="40" t="s">
        <v>23</v>
      </c>
      <c r="C21" s="11">
        <v>49071</v>
      </c>
      <c r="D21" s="26">
        <f t="shared" si="0"/>
        <v>3.2736937681001825E-2</v>
      </c>
      <c r="E21" s="27">
        <f t="shared" si="2"/>
        <v>0.3807674577320509</v>
      </c>
      <c r="F21" s="31">
        <v>108.88043657000013</v>
      </c>
      <c r="G21" s="26">
        <f t="shared" si="1"/>
        <v>8.0544640136198716E-3</v>
      </c>
      <c r="H21" s="26">
        <f t="shared" si="3"/>
        <v>6.459903682977744E-2</v>
      </c>
      <c r="I21" s="8">
        <f t="shared" si="4"/>
        <v>2218.8346797497529</v>
      </c>
    </row>
    <row r="22" spans="2:9" ht="17.100000000000001" customHeight="1">
      <c r="B22" s="38" t="s">
        <v>24</v>
      </c>
      <c r="C22" s="7">
        <v>49513</v>
      </c>
      <c r="D22" s="22">
        <f t="shared" si="0"/>
        <v>3.3031810955542848E-2</v>
      </c>
      <c r="E22" s="23">
        <f t="shared" si="2"/>
        <v>0.41379926868759376</v>
      </c>
      <c r="F22" s="19">
        <v>118.13884022999991</v>
      </c>
      <c r="G22" s="22">
        <f t="shared" si="1"/>
        <v>8.7393572915329537E-3</v>
      </c>
      <c r="H22" s="22">
        <f t="shared" si="3"/>
        <v>7.3338394121310393E-2</v>
      </c>
      <c r="I22" s="8">
        <f t="shared" si="4"/>
        <v>2386.0166063458064</v>
      </c>
    </row>
    <row r="23" spans="2:9" ht="17.100000000000001" customHeight="1">
      <c r="B23" s="38" t="s">
        <v>25</v>
      </c>
      <c r="C23" s="7">
        <v>48447</v>
      </c>
      <c r="D23" s="22">
        <f t="shared" si="0"/>
        <v>3.2320645999296842E-2</v>
      </c>
      <c r="E23" s="23">
        <f t="shared" si="2"/>
        <v>0.44611991468689061</v>
      </c>
      <c r="F23" s="19">
        <v>120.75344156999998</v>
      </c>
      <c r="G23" s="22">
        <f t="shared" si="1"/>
        <v>8.9327732353554571E-3</v>
      </c>
      <c r="H23" s="22">
        <f t="shared" si="3"/>
        <v>8.2271167356665856E-2</v>
      </c>
      <c r="I23" s="8">
        <f t="shared" si="4"/>
        <v>2492.4854288191214</v>
      </c>
    </row>
    <row r="24" spans="2:9" ht="17.100000000000001" customHeight="1">
      <c r="B24" s="38" t="s">
        <v>26</v>
      </c>
      <c r="C24" s="7">
        <v>46415</v>
      </c>
      <c r="D24" s="22">
        <f t="shared" si="0"/>
        <v>3.0965029497334467E-2</v>
      </c>
      <c r="E24" s="23">
        <f t="shared" si="2"/>
        <v>0.47708494418422509</v>
      </c>
      <c r="F24" s="19">
        <v>123.44198316999994</v>
      </c>
      <c r="G24" s="22">
        <f t="shared" si="1"/>
        <v>9.1316589328094503E-3</v>
      </c>
      <c r="H24" s="22">
        <f t="shared" si="3"/>
        <v>9.1402826289475311E-2</v>
      </c>
      <c r="I24" s="8">
        <f t="shared" si="4"/>
        <v>2659.5278071744037</v>
      </c>
    </row>
    <row r="25" spans="2:9" ht="17.100000000000001" customHeight="1">
      <c r="B25" s="38" t="s">
        <v>27</v>
      </c>
      <c r="C25" s="7">
        <v>43100</v>
      </c>
      <c r="D25" s="22">
        <f t="shared" si="0"/>
        <v>2.8753479938276753E-2</v>
      </c>
      <c r="E25" s="23">
        <f t="shared" si="2"/>
        <v>0.5058384241225018</v>
      </c>
      <c r="F25" s="19">
        <v>122.93026732</v>
      </c>
      <c r="G25" s="22">
        <f t="shared" si="1"/>
        <v>9.0938045943363167E-3</v>
      </c>
      <c r="H25" s="22">
        <f t="shared" si="3"/>
        <v>0.10049663088381162</v>
      </c>
      <c r="I25" s="8">
        <f t="shared" si="4"/>
        <v>2852.2103786542921</v>
      </c>
    </row>
    <row r="26" spans="2:9" ht="17.100000000000001" customHeight="1">
      <c r="B26" s="39" t="s">
        <v>28</v>
      </c>
      <c r="C26" s="9">
        <v>41068</v>
      </c>
      <c r="D26" s="24">
        <f t="shared" si="0"/>
        <v>2.7397863436314378E-2</v>
      </c>
      <c r="E26" s="25">
        <f t="shared" si="2"/>
        <v>0.53323628755881614</v>
      </c>
      <c r="F26" s="32">
        <v>124.97771146999995</v>
      </c>
      <c r="G26" s="24">
        <f t="shared" si="1"/>
        <v>9.2452649093899657E-3</v>
      </c>
      <c r="H26" s="24">
        <f t="shared" si="3"/>
        <v>0.10974189579320159</v>
      </c>
      <c r="I26" s="8">
        <f t="shared" si="4"/>
        <v>3043.1896237946803</v>
      </c>
    </row>
    <row r="27" spans="2:9" ht="17.100000000000001" customHeight="1">
      <c r="B27" s="40" t="s">
        <v>29</v>
      </c>
      <c r="C27" s="11">
        <v>38514</v>
      </c>
      <c r="D27" s="26">
        <f t="shared" si="0"/>
        <v>2.5694002931387259E-2</v>
      </c>
      <c r="E27" s="27">
        <f t="shared" si="2"/>
        <v>0.55893029049020337</v>
      </c>
      <c r="F27" s="33">
        <v>123.89669029000009</v>
      </c>
      <c r="G27" s="26">
        <f t="shared" si="1"/>
        <v>9.1652960328262503E-3</v>
      </c>
      <c r="H27" s="26">
        <f t="shared" si="3"/>
        <v>0.11890719182602784</v>
      </c>
      <c r="I27" s="12">
        <f t="shared" si="4"/>
        <v>3216.9260603936254</v>
      </c>
    </row>
    <row r="28" spans="2:9" ht="17.100000000000001" customHeight="1">
      <c r="B28" s="38" t="s">
        <v>30</v>
      </c>
      <c r="C28" s="7">
        <v>36778</v>
      </c>
      <c r="D28" s="22">
        <f t="shared" si="0"/>
        <v>2.4535858124592632E-2</v>
      </c>
      <c r="E28" s="23">
        <f t="shared" si="2"/>
        <v>0.58346614861479595</v>
      </c>
      <c r="F28" s="34">
        <v>123.04164288000003</v>
      </c>
      <c r="G28" s="22">
        <f t="shared" si="1"/>
        <v>9.102043635878368E-3</v>
      </c>
      <c r="H28" s="22">
        <f t="shared" si="3"/>
        <v>0.12800923546190621</v>
      </c>
      <c r="I28" s="8">
        <f t="shared" si="4"/>
        <v>3345.5229452390022</v>
      </c>
    </row>
    <row r="29" spans="2:9" ht="17.100000000000001" customHeight="1">
      <c r="B29" s="38" t="s">
        <v>31</v>
      </c>
      <c r="C29" s="7">
        <v>35165</v>
      </c>
      <c r="D29" s="22">
        <f t="shared" si="0"/>
        <v>2.3459770812749466E-2</v>
      </c>
      <c r="E29" s="23">
        <f t="shared" si="2"/>
        <v>0.60692591942754537</v>
      </c>
      <c r="F29" s="34">
        <v>122.55833951000005</v>
      </c>
      <c r="G29" s="22">
        <f t="shared" si="1"/>
        <v>9.0662911194120763E-3</v>
      </c>
      <c r="H29" s="22">
        <f t="shared" si="3"/>
        <v>0.13707552658131827</v>
      </c>
      <c r="I29" s="8">
        <f t="shared" si="4"/>
        <v>3485.2364427698008</v>
      </c>
    </row>
    <row r="30" spans="2:9" ht="17.100000000000001" customHeight="1">
      <c r="B30" s="38" t="s">
        <v>32</v>
      </c>
      <c r="C30" s="7">
        <v>70861</v>
      </c>
      <c r="D30" s="22">
        <f t="shared" si="0"/>
        <v>4.7273789835411348E-2</v>
      </c>
      <c r="E30" s="23">
        <f t="shared" si="2"/>
        <v>0.65419970926295667</v>
      </c>
      <c r="F30" s="34">
        <v>245.27774049000035</v>
      </c>
      <c r="G30" s="22">
        <f t="shared" si="1"/>
        <v>1.8144496810945321E-2</v>
      </c>
      <c r="H30" s="22">
        <f t="shared" si="3"/>
        <v>0.1552200233922636</v>
      </c>
      <c r="I30" s="8">
        <f t="shared" si="4"/>
        <v>3461.3925923992092</v>
      </c>
    </row>
    <row r="31" spans="2:9" ht="17.100000000000001" customHeight="1">
      <c r="B31" s="38" t="s">
        <v>33</v>
      </c>
      <c r="C31" s="7">
        <v>72262</v>
      </c>
      <c r="D31" s="22">
        <f t="shared" si="0"/>
        <v>4.8208444716931663E-2</v>
      </c>
      <c r="E31" s="23">
        <f t="shared" si="2"/>
        <v>0.70240815397988832</v>
      </c>
      <c r="F31" s="34">
        <v>249.76025350999967</v>
      </c>
      <c r="G31" s="22">
        <f t="shared" si="1"/>
        <v>1.8476092099755127E-2</v>
      </c>
      <c r="H31" s="22">
        <f t="shared" si="3"/>
        <v>0.17369611549201872</v>
      </c>
      <c r="I31" s="8">
        <f t="shared" si="4"/>
        <v>3456.3152626553328</v>
      </c>
    </row>
    <row r="32" spans="2:9" ht="17.100000000000001" customHeight="1">
      <c r="B32" s="39" t="s">
        <v>34</v>
      </c>
      <c r="C32" s="9">
        <v>61991</v>
      </c>
      <c r="D32" s="24">
        <f t="shared" si="0"/>
        <v>4.1356310321431881E-2</v>
      </c>
      <c r="E32" s="25">
        <f t="shared" si="2"/>
        <v>0.74376446430132015</v>
      </c>
      <c r="F32" s="32">
        <v>245.86038478999976</v>
      </c>
      <c r="G32" s="24">
        <f t="shared" si="1"/>
        <v>1.8187598103472459E-2</v>
      </c>
      <c r="H32" s="24">
        <f t="shared" si="3"/>
        <v>0.19188371359549117</v>
      </c>
      <c r="I32" s="10">
        <f t="shared" si="4"/>
        <v>3966.0657964865827</v>
      </c>
    </row>
    <row r="33" spans="2:9" ht="17.100000000000001" customHeight="1">
      <c r="B33" s="40" t="s">
        <v>35</v>
      </c>
      <c r="C33" s="11">
        <v>48594</v>
      </c>
      <c r="D33" s="26">
        <f t="shared" si="0"/>
        <v>3.2418714712775416E-2</v>
      </c>
      <c r="E33" s="27">
        <f t="shared" si="2"/>
        <v>0.77618317901409561</v>
      </c>
      <c r="F33" s="33">
        <v>237.02644219000013</v>
      </c>
      <c r="G33" s="26">
        <f t="shared" si="1"/>
        <v>1.7534104463921004E-2</v>
      </c>
      <c r="H33" s="26">
        <f t="shared" si="3"/>
        <v>0.20941781805941218</v>
      </c>
      <c r="I33" s="8">
        <f t="shared" si="4"/>
        <v>4877.6894717454852</v>
      </c>
    </row>
    <row r="34" spans="2:9" ht="17.100000000000001" customHeight="1">
      <c r="B34" s="38" t="s">
        <v>36</v>
      </c>
      <c r="C34" s="7">
        <v>38260</v>
      </c>
      <c r="D34" s="22">
        <f t="shared" si="0"/>
        <v>2.552455086864196E-2</v>
      </c>
      <c r="E34" s="23">
        <f t="shared" si="2"/>
        <v>0.80170772988273753</v>
      </c>
      <c r="F34" s="34">
        <v>223.88960137000007</v>
      </c>
      <c r="G34" s="22">
        <f t="shared" si="1"/>
        <v>1.6562302596013202E-2</v>
      </c>
      <c r="H34" s="22">
        <f t="shared" si="3"/>
        <v>0.22598012065542539</v>
      </c>
      <c r="I34" s="8">
        <f t="shared" si="4"/>
        <v>5851.7930311029813</v>
      </c>
    </row>
    <row r="35" spans="2:9" ht="17.100000000000001" customHeight="1">
      <c r="B35" s="38" t="s">
        <v>37</v>
      </c>
      <c r="C35" s="7">
        <v>30802</v>
      </c>
      <c r="D35" s="22">
        <f t="shared" si="0"/>
        <v>2.0549064711341079E-2</v>
      </c>
      <c r="E35" s="23">
        <f t="shared" si="2"/>
        <v>0.82225679459407863</v>
      </c>
      <c r="F35" s="34">
        <v>214.50046791000008</v>
      </c>
      <c r="G35" s="22">
        <f t="shared" si="1"/>
        <v>1.5867738540660387E-2</v>
      </c>
      <c r="H35" s="22">
        <f t="shared" si="3"/>
        <v>0.24184785919608578</v>
      </c>
      <c r="I35" s="8">
        <f t="shared" si="4"/>
        <v>6963.8487082007687</v>
      </c>
    </row>
    <row r="36" spans="2:9" ht="17.100000000000001" customHeight="1">
      <c r="B36" s="38" t="s">
        <v>38</v>
      </c>
      <c r="C36" s="7">
        <v>26265</v>
      </c>
      <c r="D36" s="22">
        <f t="shared" si="0"/>
        <v>1.7522277275611113E-2</v>
      </c>
      <c r="E36" s="23">
        <f t="shared" si="2"/>
        <v>0.8397790718696897</v>
      </c>
      <c r="F36" s="34">
        <v>208.32553333999994</v>
      </c>
      <c r="G36" s="22">
        <f t="shared" si="1"/>
        <v>1.5410945843576116E-2</v>
      </c>
      <c r="H36" s="22">
        <f t="shared" si="3"/>
        <v>0.25725880503966192</v>
      </c>
      <c r="I36" s="8">
        <f t="shared" si="4"/>
        <v>7931.6784062440493</v>
      </c>
    </row>
    <row r="37" spans="2:9" ht="17.100000000000001" customHeight="1">
      <c r="B37" s="38" t="s">
        <v>39</v>
      </c>
      <c r="C37" s="7">
        <v>22531</v>
      </c>
      <c r="D37" s="22">
        <f t="shared" si="0"/>
        <v>1.5031198526434189E-2</v>
      </c>
      <c r="E37" s="23">
        <f t="shared" si="2"/>
        <v>0.85481027039612389</v>
      </c>
      <c r="F37" s="34">
        <v>192.61870236000019</v>
      </c>
      <c r="G37" s="22">
        <f t="shared" si="1"/>
        <v>1.4249028157701635E-2</v>
      </c>
      <c r="H37" s="22">
        <f t="shared" si="3"/>
        <v>0.27150783319736355</v>
      </c>
      <c r="I37" s="8">
        <f t="shared" si="4"/>
        <v>8549.0525214149475</v>
      </c>
    </row>
    <row r="38" spans="2:9" ht="17.100000000000001" customHeight="1">
      <c r="B38" s="39" t="s">
        <v>40</v>
      </c>
      <c r="C38" s="9">
        <v>19724</v>
      </c>
      <c r="D38" s="24">
        <f t="shared" si="0"/>
        <v>1.3158553092867068E-2</v>
      </c>
      <c r="E38" s="25">
        <f t="shared" si="2"/>
        <v>0.86796882348899096</v>
      </c>
      <c r="F38" s="32">
        <v>184.72621083000007</v>
      </c>
      <c r="G38" s="24">
        <f t="shared" si="1"/>
        <v>1.3665178652604216E-2</v>
      </c>
      <c r="H38" s="24">
        <f t="shared" si="3"/>
        <v>0.28517301184996774</v>
      </c>
      <c r="I38" s="8">
        <f t="shared" si="4"/>
        <v>9365.555203305621</v>
      </c>
    </row>
    <row r="39" spans="2:9" ht="17.100000000000001" customHeight="1">
      <c r="B39" s="40" t="s">
        <v>41</v>
      </c>
      <c r="C39" s="11">
        <v>17325</v>
      </c>
      <c r="D39" s="26">
        <f t="shared" si="0"/>
        <v>1.1558098374260899E-2</v>
      </c>
      <c r="E39" s="27">
        <f t="shared" si="2"/>
        <v>0.87952692186325188</v>
      </c>
      <c r="F39" s="33">
        <v>176.54409486000011</v>
      </c>
      <c r="G39" s="26">
        <f t="shared" si="1"/>
        <v>1.3059904089866218E-2</v>
      </c>
      <c r="H39" s="26">
        <f t="shared" si="3"/>
        <v>0.29823291593983398</v>
      </c>
      <c r="I39" s="12">
        <f t="shared" si="4"/>
        <v>10190.135345454551</v>
      </c>
    </row>
    <row r="40" spans="2:9" ht="17.100000000000001" customHeight="1">
      <c r="B40" s="38" t="s">
        <v>42</v>
      </c>
      <c r="C40" s="7">
        <v>28380</v>
      </c>
      <c r="D40" s="22">
        <f t="shared" si="0"/>
        <v>1.8933265908313093E-2</v>
      </c>
      <c r="E40" s="23">
        <f t="shared" si="2"/>
        <v>0.898460187771565</v>
      </c>
      <c r="F40" s="34">
        <v>323.87042926999982</v>
      </c>
      <c r="G40" s="22">
        <f t="shared" si="1"/>
        <v>2.3958415302217689E-2</v>
      </c>
      <c r="H40" s="22">
        <f t="shared" si="3"/>
        <v>0.32219133124205168</v>
      </c>
      <c r="I40" s="8">
        <f t="shared" si="4"/>
        <v>11411.924921423531</v>
      </c>
    </row>
    <row r="41" spans="2:9" ht="17.100000000000001" customHeight="1">
      <c r="B41" s="38" t="s">
        <v>43</v>
      </c>
      <c r="C41" s="7">
        <v>22204</v>
      </c>
      <c r="D41" s="22">
        <f t="shared" si="0"/>
        <v>1.481304567400225E-2</v>
      </c>
      <c r="E41" s="23">
        <f t="shared" si="2"/>
        <v>0.91327323344556721</v>
      </c>
      <c r="F41" s="34">
        <v>292.26052954000011</v>
      </c>
      <c r="G41" s="22">
        <f t="shared" si="1"/>
        <v>2.1620063180661581E-2</v>
      </c>
      <c r="H41" s="22">
        <f t="shared" si="3"/>
        <v>0.34381139442271325</v>
      </c>
      <c r="I41" s="8">
        <f t="shared" si="4"/>
        <v>13162.517093316523</v>
      </c>
    </row>
    <row r="42" spans="2:9" ht="17.100000000000001" customHeight="1">
      <c r="B42" s="38" t="s">
        <v>44</v>
      </c>
      <c r="C42" s="7">
        <v>17817</v>
      </c>
      <c r="D42" s="22">
        <f t="shared" si="0"/>
        <v>1.188632835406675E-2</v>
      </c>
      <c r="E42" s="23">
        <f t="shared" si="2"/>
        <v>0.92515956179963399</v>
      </c>
      <c r="F42" s="34">
        <v>262.03330152000012</v>
      </c>
      <c r="G42" s="22">
        <f t="shared" si="1"/>
        <v>1.9383994627041785E-2</v>
      </c>
      <c r="H42" s="22">
        <f t="shared" si="3"/>
        <v>0.36319538904975501</v>
      </c>
      <c r="I42" s="8">
        <f t="shared" si="4"/>
        <v>14706.926054891403</v>
      </c>
    </row>
    <row r="43" spans="2:9" ht="17.100000000000001" customHeight="1">
      <c r="B43" s="38" t="s">
        <v>45</v>
      </c>
      <c r="C43" s="7">
        <v>13987</v>
      </c>
      <c r="D43" s="22">
        <f t="shared" si="0"/>
        <v>9.3312047307813669E-3</v>
      </c>
      <c r="E43" s="23">
        <f t="shared" si="2"/>
        <v>0.93449076653041541</v>
      </c>
      <c r="F43" s="34">
        <v>241.27516481999999</v>
      </c>
      <c r="G43" s="22">
        <f t="shared" si="1"/>
        <v>1.7848405036229833E-2</v>
      </c>
      <c r="H43" s="22">
        <f t="shared" si="3"/>
        <v>0.38104379408598482</v>
      </c>
      <c r="I43" s="8">
        <f t="shared" si="4"/>
        <v>17249.958162579536</v>
      </c>
    </row>
    <row r="44" spans="2:9" ht="17.100000000000001" customHeight="1">
      <c r="B44" s="39" t="s">
        <v>46</v>
      </c>
      <c r="C44" s="9">
        <v>11600</v>
      </c>
      <c r="D44" s="24">
        <f t="shared" si="0"/>
        <v>7.7387556214387546E-3</v>
      </c>
      <c r="E44" s="25">
        <f t="shared" si="2"/>
        <v>0.94222952215185418</v>
      </c>
      <c r="F44" s="32">
        <v>224.57175052999995</v>
      </c>
      <c r="G44" s="24">
        <f t="shared" si="1"/>
        <v>1.6612764791373778E-2</v>
      </c>
      <c r="H44" s="24">
        <f t="shared" si="3"/>
        <v>0.39765655887735862</v>
      </c>
      <c r="I44" s="10">
        <f t="shared" si="4"/>
        <v>19359.633666379304</v>
      </c>
    </row>
    <row r="45" spans="2:9" ht="17.100000000000001" customHeight="1">
      <c r="B45" s="40" t="s">
        <v>47</v>
      </c>
      <c r="C45" s="11">
        <v>9535</v>
      </c>
      <c r="D45" s="26">
        <f t="shared" si="0"/>
        <v>6.3611236940015973E-3</v>
      </c>
      <c r="E45" s="27">
        <f t="shared" si="2"/>
        <v>0.94859064584585573</v>
      </c>
      <c r="F45" s="33">
        <v>203.37868576999989</v>
      </c>
      <c r="G45" s="26">
        <f t="shared" si="1"/>
        <v>1.5045001262633771E-2</v>
      </c>
      <c r="H45" s="26">
        <f t="shared" si="3"/>
        <v>0.41270156013999237</v>
      </c>
      <c r="I45" s="8">
        <f t="shared" si="4"/>
        <v>21329.699608809638</v>
      </c>
    </row>
    <row r="46" spans="2:9" ht="17.100000000000001" customHeight="1">
      <c r="B46" s="38" t="s">
        <v>48</v>
      </c>
      <c r="C46" s="7">
        <v>24673</v>
      </c>
      <c r="D46" s="22">
        <f t="shared" si="0"/>
        <v>1.6460199779979173E-2</v>
      </c>
      <c r="E46" s="23">
        <f t="shared" si="2"/>
        <v>0.96505084562583487</v>
      </c>
      <c r="F46" s="34">
        <v>648.79663732999984</v>
      </c>
      <c r="G46" s="22">
        <f t="shared" si="1"/>
        <v>4.7994932167381744E-2</v>
      </c>
      <c r="H46" s="22">
        <f t="shared" si="3"/>
        <v>0.46069649230737414</v>
      </c>
      <c r="I46" s="8">
        <f t="shared" si="4"/>
        <v>26295.814750131714</v>
      </c>
    </row>
    <row r="47" spans="2:9" ht="17.100000000000001" customHeight="1">
      <c r="B47" s="38" t="s">
        <v>49</v>
      </c>
      <c r="C47" s="7">
        <v>13516</v>
      </c>
      <c r="D47" s="22">
        <f t="shared" si="0"/>
        <v>9.0169845671867425E-3</v>
      </c>
      <c r="E47" s="23">
        <f t="shared" si="2"/>
        <v>0.97406783019302157</v>
      </c>
      <c r="F47" s="34">
        <v>482.04156527000004</v>
      </c>
      <c r="G47" s="22">
        <f t="shared" si="1"/>
        <v>3.5659174070633556E-2</v>
      </c>
      <c r="H47" s="22">
        <f t="shared" si="3"/>
        <v>0.49635566637800771</v>
      </c>
      <c r="I47" s="8">
        <f t="shared" si="4"/>
        <v>35664.513559485058</v>
      </c>
    </row>
    <row r="48" spans="2:9" ht="17.100000000000001" customHeight="1">
      <c r="B48" s="38" t="s">
        <v>50</v>
      </c>
      <c r="C48" s="7">
        <v>8472</v>
      </c>
      <c r="D48" s="22">
        <f t="shared" si="0"/>
        <v>5.6519601400714771E-3</v>
      </c>
      <c r="E48" s="23">
        <f t="shared" si="2"/>
        <v>0.97971979033309309</v>
      </c>
      <c r="F48" s="34">
        <v>391.08774461000007</v>
      </c>
      <c r="G48" s="22">
        <f t="shared" si="1"/>
        <v>2.8930837020513252E-2</v>
      </c>
      <c r="H48" s="22">
        <f t="shared" si="3"/>
        <v>0.52528650339852101</v>
      </c>
      <c r="I48" s="8">
        <f t="shared" si="4"/>
        <v>46162.387229697837</v>
      </c>
    </row>
    <row r="49" spans="2:9" ht="17.100000000000001" customHeight="1">
      <c r="B49" s="38" t="s">
        <v>51</v>
      </c>
      <c r="C49" s="7">
        <v>5708</v>
      </c>
      <c r="D49" s="22">
        <f t="shared" si="0"/>
        <v>3.8080014730321045E-3</v>
      </c>
      <c r="E49" s="23">
        <f t="shared" si="2"/>
        <v>0.98352779180612515</v>
      </c>
      <c r="F49" s="34">
        <v>298.99845697999996</v>
      </c>
      <c r="G49" s="22">
        <f t="shared" si="1"/>
        <v>2.2118503449653062E-2</v>
      </c>
      <c r="H49" s="22">
        <f t="shared" si="3"/>
        <v>0.54740500684817406</v>
      </c>
      <c r="I49" s="8">
        <f t="shared" si="4"/>
        <v>52382.350557112819</v>
      </c>
    </row>
    <row r="50" spans="2:9" ht="17.100000000000001" customHeight="1">
      <c r="B50" s="39" t="s">
        <v>52</v>
      </c>
      <c r="C50" s="9">
        <v>4108</v>
      </c>
      <c r="D50" s="24">
        <f t="shared" si="0"/>
        <v>2.7405869045577934E-3</v>
      </c>
      <c r="E50" s="25">
        <f t="shared" si="2"/>
        <v>0.98626837871068296</v>
      </c>
      <c r="F50" s="32">
        <v>238.78060744000007</v>
      </c>
      <c r="G50" s="24">
        <f t="shared" si="1"/>
        <v>1.7663869381523842E-2</v>
      </c>
      <c r="H50" s="24">
        <f t="shared" si="3"/>
        <v>0.56506887622969793</v>
      </c>
      <c r="I50" s="8">
        <f t="shared" si="4"/>
        <v>58125.756436222022</v>
      </c>
    </row>
    <row r="51" spans="2:9" ht="17.100000000000001" customHeight="1">
      <c r="B51" s="38" t="s">
        <v>53</v>
      </c>
      <c r="C51" s="7">
        <v>3029</v>
      </c>
      <c r="D51" s="22">
        <f t="shared" si="0"/>
        <v>2.0207492049429299E-3</v>
      </c>
      <c r="E51" s="23">
        <f t="shared" si="2"/>
        <v>0.98828912791562584</v>
      </c>
      <c r="F51" s="34">
        <v>211.77122522999997</v>
      </c>
      <c r="G51" s="22">
        <f t="shared" si="1"/>
        <v>1.5665841968208978E-2</v>
      </c>
      <c r="H51" s="22">
        <f t="shared" si="3"/>
        <v>0.5807347181979069</v>
      </c>
      <c r="I51" s="12">
        <f t="shared" si="4"/>
        <v>69914.56758996367</v>
      </c>
    </row>
    <row r="52" spans="2:9" ht="17.100000000000001" customHeight="1">
      <c r="B52" s="38" t="s">
        <v>54</v>
      </c>
      <c r="C52" s="7">
        <v>7746</v>
      </c>
      <c r="D52" s="22">
        <f t="shared" si="0"/>
        <v>5.167620779626258E-3</v>
      </c>
      <c r="E52" s="23">
        <f t="shared" si="2"/>
        <v>0.99345674869525213</v>
      </c>
      <c r="F52" s="34">
        <v>733.26901286999976</v>
      </c>
      <c r="G52" s="22">
        <f t="shared" si="1"/>
        <v>5.4243802307560617E-2</v>
      </c>
      <c r="H52" s="22">
        <f t="shared" si="3"/>
        <v>0.63497852050546755</v>
      </c>
      <c r="I52" s="8">
        <f t="shared" si="4"/>
        <v>94664.215449264113</v>
      </c>
    </row>
    <row r="53" spans="2:9" ht="17.100000000000001" customHeight="1">
      <c r="B53" s="38" t="s">
        <v>55</v>
      </c>
      <c r="C53" s="7">
        <v>3248</v>
      </c>
      <c r="D53" s="22">
        <f t="shared" si="0"/>
        <v>2.1668515740028513E-3</v>
      </c>
      <c r="E53" s="23">
        <f t="shared" si="2"/>
        <v>0.995623600269255</v>
      </c>
      <c r="F53" s="34">
        <v>489.08231215999984</v>
      </c>
      <c r="G53" s="22">
        <f t="shared" si="1"/>
        <v>3.6180015502216632E-2</v>
      </c>
      <c r="H53" s="22">
        <f t="shared" si="3"/>
        <v>0.67115853600768416</v>
      </c>
      <c r="I53" s="8">
        <f t="shared" si="4"/>
        <v>150579.52960591129</v>
      </c>
    </row>
    <row r="54" spans="2:9" ht="17.100000000000001" customHeight="1">
      <c r="B54" s="38" t="s">
        <v>56</v>
      </c>
      <c r="C54" s="7">
        <v>1721</v>
      </c>
      <c r="D54" s="22">
        <f t="shared" si="0"/>
        <v>1.1481377952151808E-3</v>
      </c>
      <c r="E54" s="23">
        <f t="shared" si="2"/>
        <v>0.99677173806447017</v>
      </c>
      <c r="F54" s="34">
        <v>350.35892275000003</v>
      </c>
      <c r="G54" s="22">
        <f t="shared" si="1"/>
        <v>2.5917909810420744E-2</v>
      </c>
      <c r="H54" s="22">
        <f t="shared" si="3"/>
        <v>0.69707644581810491</v>
      </c>
      <c r="I54" s="8">
        <f t="shared" si="4"/>
        <v>203578.68840790243</v>
      </c>
    </row>
    <row r="55" spans="2:9" ht="17.100000000000001" customHeight="1" thickBot="1">
      <c r="B55" s="41" t="s">
        <v>57</v>
      </c>
      <c r="C55" s="13">
        <v>4839</v>
      </c>
      <c r="D55" s="28">
        <f t="shared" si="0"/>
        <v>3.2282619355294942E-3</v>
      </c>
      <c r="E55" s="23">
        <f t="shared" si="2"/>
        <v>0.99999999999999967</v>
      </c>
      <c r="F55" s="35">
        <v>4094.9278277100043</v>
      </c>
      <c r="G55" s="28">
        <f t="shared" si="1"/>
        <v>0.30292355418189509</v>
      </c>
      <c r="H55" s="22">
        <f t="shared" si="3"/>
        <v>1</v>
      </c>
      <c r="I55" s="8">
        <f t="shared" si="4"/>
        <v>846234.31033478084</v>
      </c>
    </row>
    <row r="56" spans="2:9" ht="17.100000000000001" customHeight="1" thickTop="1" thickBot="1">
      <c r="B56" s="14" t="s">
        <v>8</v>
      </c>
      <c r="C56" s="15">
        <v>1498949</v>
      </c>
      <c r="D56" s="16">
        <f t="shared" si="0"/>
        <v>1</v>
      </c>
      <c r="E56" s="17"/>
      <c r="F56" s="36">
        <v>13518.023841920005</v>
      </c>
      <c r="G56" s="16">
        <f t="shared" si="1"/>
        <v>1</v>
      </c>
      <c r="H56" s="17"/>
      <c r="I56" s="18">
        <f>F56*10^6/C56</f>
        <v>9018.3347411553059</v>
      </c>
    </row>
    <row r="57" spans="2:9" ht="3" customHeight="1" thickTop="1"/>
    <row r="58" spans="2:9" ht="12" customHeight="1">
      <c r="B58" s="1"/>
    </row>
    <row r="59" spans="2:9" ht="12" customHeight="1">
      <c r="B59" s="1"/>
    </row>
  </sheetData>
  <mergeCells count="4">
    <mergeCell ref="D6:E6"/>
    <mergeCell ref="D7:E7"/>
    <mergeCell ref="B4:I4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r:id="rId1"/>
  <headerFooter alignWithMargins="0"/>
  <ignoredErrors>
    <ignoredError sqref="D21:E56 G21:I56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I.23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2019-09-18T10:22:01Z</cp:lastPrinted>
  <dcterms:created xsi:type="dcterms:W3CDTF">1998-06-24T09:08:40Z</dcterms:created>
  <dcterms:modified xsi:type="dcterms:W3CDTF">2019-09-19T15:20:46Z</dcterms:modified>
</cp:coreProperties>
</file>