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24" sheetId="252" r:id="rId1"/>
  </sheets>
  <calcPr calcId="162913"/>
</workbook>
</file>

<file path=xl/calcChain.xml><?xml version="1.0" encoding="utf-8"?>
<calcChain xmlns="http://schemas.openxmlformats.org/spreadsheetml/2006/main">
  <c r="G51" i="252" l="1"/>
  <c r="I51" i="252"/>
  <c r="G52" i="252"/>
  <c r="I52" i="252"/>
  <c r="G53" i="252"/>
  <c r="I53" i="252"/>
  <c r="G54" i="252"/>
  <c r="I54" i="252"/>
  <c r="G55" i="252"/>
  <c r="I55" i="252"/>
  <c r="D51" i="252"/>
  <c r="D52" i="252"/>
  <c r="D53" i="252"/>
  <c r="D54" i="252"/>
  <c r="D55" i="252"/>
  <c r="I56" i="252" l="1"/>
  <c r="G56" i="252"/>
  <c r="D56" i="252"/>
  <c r="I50" i="252"/>
  <c r="G50" i="252"/>
  <c r="D50" i="252"/>
  <c r="I49" i="252"/>
  <c r="G49" i="252"/>
  <c r="D49" i="252"/>
  <c r="I48" i="252"/>
  <c r="G48" i="252"/>
  <c r="D48" i="252"/>
  <c r="I47" i="252"/>
  <c r="G47" i="252"/>
  <c r="D47" i="252"/>
  <c r="I46" i="252"/>
  <c r="G46" i="252"/>
  <c r="D46" i="252"/>
  <c r="I45" i="252"/>
  <c r="G45" i="252"/>
  <c r="D45" i="252"/>
  <c r="I44" i="252"/>
  <c r="G44" i="252"/>
  <c r="D44" i="252"/>
  <c r="I43" i="252"/>
  <c r="G43" i="252"/>
  <c r="D43" i="252"/>
  <c r="I42" i="252"/>
  <c r="G42" i="252"/>
  <c r="D42" i="252"/>
  <c r="I41" i="252"/>
  <c r="G41" i="252"/>
  <c r="D41" i="252"/>
  <c r="I40" i="252"/>
  <c r="G40" i="252"/>
  <c r="D40" i="252"/>
  <c r="I39" i="252"/>
  <c r="G39" i="252"/>
  <c r="D39" i="252"/>
  <c r="I38" i="252"/>
  <c r="G38" i="252"/>
  <c r="D38" i="252"/>
  <c r="I37" i="252"/>
  <c r="G37" i="252"/>
  <c r="D37" i="252"/>
  <c r="I36" i="252"/>
  <c r="G36" i="252"/>
  <c r="D36" i="252"/>
  <c r="I35" i="252"/>
  <c r="G35" i="252"/>
  <c r="D35" i="252"/>
  <c r="I34" i="252"/>
  <c r="G34" i="252"/>
  <c r="D34" i="252"/>
  <c r="I33" i="252"/>
  <c r="G33" i="252"/>
  <c r="D33" i="252"/>
  <c r="I32" i="252"/>
  <c r="G32" i="252"/>
  <c r="D32" i="252"/>
  <c r="I31" i="252"/>
  <c r="G31" i="252"/>
  <c r="D31" i="252"/>
  <c r="I30" i="252"/>
  <c r="G30" i="252"/>
  <c r="D30" i="252"/>
  <c r="I29" i="252"/>
  <c r="G29" i="252"/>
  <c r="D29" i="252"/>
  <c r="I28" i="252"/>
  <c r="G28" i="252"/>
  <c r="D28" i="252"/>
  <c r="I27" i="252"/>
  <c r="G27" i="252"/>
  <c r="D27" i="252"/>
  <c r="I26" i="252"/>
  <c r="G26" i="252"/>
  <c r="D26" i="252"/>
  <c r="I25" i="252"/>
  <c r="G25" i="252"/>
  <c r="D25" i="252"/>
  <c r="I24" i="252"/>
  <c r="G24" i="252"/>
  <c r="D24" i="252"/>
  <c r="I23" i="252"/>
  <c r="G23" i="252"/>
  <c r="D23" i="252"/>
  <c r="I22" i="252"/>
  <c r="G22" i="252"/>
  <c r="D22" i="252"/>
  <c r="I21" i="252"/>
  <c r="G21" i="252"/>
  <c r="D21" i="252"/>
  <c r="I20" i="252"/>
  <c r="G20" i="252"/>
  <c r="D20" i="252"/>
  <c r="I19" i="252"/>
  <c r="G19" i="252"/>
  <c r="D19" i="252"/>
  <c r="I18" i="252"/>
  <c r="G18" i="252"/>
  <c r="D18" i="252"/>
  <c r="I17" i="252"/>
  <c r="G17" i="252"/>
  <c r="D17" i="252"/>
  <c r="I16" i="252"/>
  <c r="G16" i="252"/>
  <c r="D16" i="252"/>
  <c r="I15" i="252"/>
  <c r="G15" i="252"/>
  <c r="D15" i="252"/>
  <c r="I14" i="252"/>
  <c r="G14" i="252"/>
  <c r="D14" i="252"/>
  <c r="I13" i="252"/>
  <c r="G13" i="252"/>
  <c r="D13" i="252"/>
  <c r="I12" i="252"/>
  <c r="G12" i="252"/>
  <c r="D12" i="252"/>
  <c r="I11" i="252"/>
  <c r="G11" i="252"/>
  <c r="D11" i="252"/>
  <c r="I10" i="252"/>
  <c r="G10" i="252"/>
  <c r="D10" i="252"/>
  <c r="I9" i="252"/>
  <c r="G9" i="252"/>
  <c r="H9" i="252" s="1"/>
  <c r="D9" i="252"/>
  <c r="E9" i="252" s="1"/>
  <c r="H10" i="252" l="1"/>
  <c r="H11" i="252" s="1"/>
  <c r="H12" i="252" s="1"/>
  <c r="H13" i="252" s="1"/>
  <c r="H14" i="252" s="1"/>
  <c r="H15" i="252" s="1"/>
  <c r="H16" i="252" s="1"/>
  <c r="H17" i="252" s="1"/>
  <c r="H18" i="252" s="1"/>
  <c r="H19" i="252" s="1"/>
  <c r="H20" i="252" s="1"/>
  <c r="H21" i="252" s="1"/>
  <c r="H22" i="252" s="1"/>
  <c r="H23" i="252" s="1"/>
  <c r="H24" i="252" s="1"/>
  <c r="H25" i="252" s="1"/>
  <c r="H26" i="252" s="1"/>
  <c r="H27" i="252" s="1"/>
  <c r="H28" i="252" s="1"/>
  <c r="H29" i="252" s="1"/>
  <c r="H30" i="252" s="1"/>
  <c r="H31" i="252" s="1"/>
  <c r="H32" i="252" s="1"/>
  <c r="H33" i="252" s="1"/>
  <c r="H34" i="252" s="1"/>
  <c r="H35" i="252" s="1"/>
  <c r="H36" i="252" s="1"/>
  <c r="H37" i="252" s="1"/>
  <c r="H38" i="252" s="1"/>
  <c r="H39" i="252" s="1"/>
  <c r="H40" i="252" s="1"/>
  <c r="H41" i="252" s="1"/>
  <c r="H42" i="252" s="1"/>
  <c r="H43" i="252" s="1"/>
  <c r="H44" i="252" s="1"/>
  <c r="H45" i="252" s="1"/>
  <c r="H46" i="252" s="1"/>
  <c r="H47" i="252" s="1"/>
  <c r="H48" i="252" s="1"/>
  <c r="H49" i="252" s="1"/>
  <c r="H50" i="252" s="1"/>
  <c r="H51" i="252" s="1"/>
  <c r="H52" i="252" s="1"/>
  <c r="H53" i="252" s="1"/>
  <c r="H54" i="252" s="1"/>
  <c r="H55" i="252" s="1"/>
  <c r="E10" i="252"/>
  <c r="E11" i="252" s="1"/>
  <c r="E12" i="252" s="1"/>
  <c r="E13" i="252" s="1"/>
  <c r="E14" i="252" s="1"/>
  <c r="E15" i="252" s="1"/>
  <c r="E16" i="252" s="1"/>
  <c r="E17" i="252" s="1"/>
  <c r="E18" i="252" s="1"/>
  <c r="E19" i="252" s="1"/>
  <c r="E20" i="252" s="1"/>
  <c r="E21" i="252" s="1"/>
  <c r="E22" i="252" s="1"/>
  <c r="E23" i="252" s="1"/>
  <c r="E24" i="252" s="1"/>
  <c r="E25" i="252" s="1"/>
  <c r="E26" i="252" s="1"/>
  <c r="E27" i="252" s="1"/>
  <c r="E28" i="252" s="1"/>
  <c r="E29" i="252" s="1"/>
  <c r="E30" i="252" s="1"/>
  <c r="E31" i="252" s="1"/>
  <c r="E32" i="252" s="1"/>
  <c r="E33" i="252" s="1"/>
  <c r="E34" i="252" s="1"/>
  <c r="E35" i="252" s="1"/>
  <c r="E36" i="252" s="1"/>
  <c r="E37" i="252" s="1"/>
  <c r="E38" i="252" s="1"/>
  <c r="E39" i="252" s="1"/>
  <c r="E40" i="252" s="1"/>
  <c r="E41" i="252" s="1"/>
  <c r="E42" i="252" s="1"/>
  <c r="E43" i="252" s="1"/>
  <c r="E44" i="252" s="1"/>
  <c r="E45" i="252" s="1"/>
  <c r="E46" i="252" s="1"/>
  <c r="E47" i="252" s="1"/>
  <c r="E48" i="252" s="1"/>
  <c r="E49" i="252" s="1"/>
  <c r="E50" i="252" s="1"/>
  <c r="E51" i="252" s="1"/>
  <c r="E52" i="252" s="1"/>
  <c r="E53" i="252" s="1"/>
  <c r="E54" i="252" s="1"/>
  <c r="E55" i="25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<sst xmlns="http://schemas.openxmlformats.org/spreadsheetml/2006/main" count="70" uniqueCount="66">
  <si>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</si>
  <si>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</si>
  <si>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</si>
  <si>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</si>
  <si>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</si>
  <si>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</si>
  <si>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</si>
  <si>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</si>
  <si>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</si>
  <si>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</si>
  <si>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</si>
  <si>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</si>
  <si>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</si>
  <si>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</si>
  <si>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</si>
  <si>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</si>
  <si>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</si>
  <si>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</si>
  <si>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</si>
  <si>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</si>
  <si>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</si>
  <si>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</si>
  <si>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</si>
  <si>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</si>
  <si>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</si>
  <si>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</si>
  <si>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</si>
  <si>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</si>
  <si>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</si>
  <si>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</si>
  <si>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</si>
  <si>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</si>
  <si>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</si>
  <si>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</si>
  <si>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</si>
  <si>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</si>
  <si>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</si>
  <si>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</si>
  <si>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</si>
  <si>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</si>
  <si>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</si>
  <si>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</si>
  <si>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</si>
  <si>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</si>
  <si>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</si>
  <si>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</si>
  <si>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</si>
  <si>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</si>
  <si>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</si>
  <si>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</si>
  <si>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</si>
  <si>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</si>
  <si>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</si>
  <si>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</si>
  <si>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</si>
  <si>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</si>
  <si>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</si>
  <si>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</si>
  <si>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</si>
  <si>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</si>
  <si>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</si>
  <si>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</si>
  <si>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</si>
  <si>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</si>
  <si>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</si>
  <si>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I.24. SALDO NETO (-) DE GANANCIAS Y PÉRDIDAS PATRIMONIALES A INTEGRAR EN LA BASE
IMPONIBLE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</si>
</sst>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%"/>
  </numFmts>
  <fonts count="9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0" xfId="0" applyFont="1"/>
    <xf numFmtId="3" fontId="6" fillId="0" borderId="11" xfId="0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 applyProtection="1">
      <alignment horizontal="right" vertical="center" indent="1"/>
    </xf>
    <xf numFmtId="0" fontId="7" fillId="2" borderId="31" xfId="0" applyFont="1" applyFill="1" applyBorder="1" applyAlignment="1" applyProtection="1">
      <alignment horizontal="centerContinuous" vertical="center"/>
    </xf>
    <xf numFmtId="3" fontId="7" fillId="2" borderId="32" xfId="0" applyNumberFormat="1" applyFont="1" applyFill="1" applyBorder="1" applyAlignment="1" applyProtection="1">
      <alignment horizontal="right" vertical="center" indent="1"/>
    </xf>
    <xf numFmtId="9" fontId="7" fillId="2" borderId="32" xfId="0" applyNumberFormat="1" applyFont="1" applyFill="1" applyBorder="1" applyAlignment="1" applyProtection="1">
      <alignment horizontal="right" vertical="center" indent="1"/>
    </xf>
    <xf numFmtId="0" fontId="7" fillId="2" borderId="32" xfId="0" applyFont="1" applyFill="1" applyBorder="1" applyAlignment="1" applyProtection="1">
      <alignment horizontal="right" vertical="center" indent="1"/>
    </xf>
    <xf numFmtId="3" fontId="7" fillId="3" borderId="33" xfId="0" applyNumberFormat="1" applyFont="1" applyFill="1" applyBorder="1" applyAlignment="1" applyProtection="1">
      <alignment horizontal="right" vertical="center" indent="1"/>
    </xf>
    <xf numFmtId="165" fontId="6" fillId="0" borderId="35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 indent="1"/>
    </xf>
    <xf numFmtId="165" fontId="6" fillId="0" borderId="13" xfId="0" applyNumberFormat="1" applyFont="1" applyBorder="1" applyAlignment="1" applyProtection="1">
      <alignment horizontal="right" vertical="center" indent="1"/>
    </xf>
    <xf numFmtId="165" fontId="6" fillId="0" borderId="36" xfId="0" applyNumberFormat="1" applyFont="1" applyBorder="1" applyAlignment="1" applyProtection="1">
      <alignment horizontal="right" vertical="center" indent="1"/>
    </xf>
    <xf numFmtId="165" fontId="6" fillId="0" borderId="37" xfId="0" applyNumberFormat="1" applyFont="1" applyBorder="1" applyAlignment="1" applyProtection="1">
      <alignment horizontal="right" vertical="center" indent="1"/>
    </xf>
    <xf numFmtId="165" fontId="6" fillId="0" borderId="38" xfId="0" applyNumberFormat="1" applyFont="1" applyBorder="1" applyAlignment="1" applyProtection="1">
      <alignment horizontal="right" vertical="center" indent="1"/>
    </xf>
    <xf numFmtId="165" fontId="6" fillId="0" borderId="39" xfId="0" applyNumberFormat="1" applyFont="1" applyBorder="1" applyAlignment="1" applyProtection="1">
      <alignment horizontal="right" vertical="center" indent="1"/>
    </xf>
    <xf numFmtId="4" fontId="6" fillId="0" borderId="28" xfId="0" applyNumberFormat="1" applyFont="1" applyBorder="1" applyAlignment="1">
      <alignment horizontal="right" vertical="center" indent="1"/>
    </xf>
    <xf numFmtId="4" fontId="6" fillId="0" borderId="23" xfId="0" applyNumberFormat="1" applyFont="1" applyBorder="1" applyAlignment="1">
      <alignment horizontal="right" vertical="center" indent="1"/>
    </xf>
    <xf numFmtId="4" fontId="6" fillId="0" borderId="25" xfId="0" applyNumberFormat="1" applyFont="1" applyBorder="1" applyAlignment="1">
      <alignment horizontal="right" vertical="center" indent="1"/>
    </xf>
    <xf numFmtId="4" fontId="6" fillId="0" borderId="35" xfId="0" applyNumberFormat="1" applyFont="1" applyBorder="1" applyAlignment="1">
      <alignment horizontal="right" vertical="center" indent="1"/>
    </xf>
    <xf numFmtId="4" fontId="6" fillId="0" borderId="0" xfId="0" applyNumberFormat="1" applyFont="1" applyBorder="1" applyAlignment="1">
      <alignment horizontal="right" vertical="center" indent="1"/>
    </xf>
    <xf numFmtId="4" fontId="6" fillId="0" borderId="36" xfId="0" applyNumberFormat="1" applyFont="1" applyBorder="1" applyAlignment="1">
      <alignment horizontal="right" vertical="center" indent="1"/>
    </xf>
    <xf numFmtId="4" fontId="6" fillId="0" borderId="38" xfId="0" applyNumberFormat="1" applyFont="1" applyBorder="1" applyAlignment="1">
      <alignment horizontal="right" vertical="center" indent="1"/>
    </xf>
    <xf numFmtId="4" fontId="7" fillId="2" borderId="40" xfId="0" applyNumberFormat="1" applyFont="1" applyFill="1" applyBorder="1" applyAlignment="1" applyProtection="1">
      <alignment horizontal="right" vertical="center" indent="1"/>
    </xf>
    <xf numFmtId="0" fontId="7" fillId="4" borderId="2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8" borderId="16" xfId="0" applyFont="1" applyFill="1" applyBorder="1" applyAlignment="1" applyProtection="1">
      <alignment horizontal="centerContinuous" vertical="center"/>
    </xf>
    <xf numFmtId="0" fontId="7" fillId="8" borderId="19" xfId="0" applyFont="1" applyFill="1" applyBorder="1" applyAlignment="1" applyProtection="1">
      <alignment horizontal="centerContinuous" vertical="center"/>
    </xf>
    <xf numFmtId="0" fontId="7" fillId="8" borderId="20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/>
    <xf numFmtId="0" fontId="7" fillId="9" borderId="13" xfId="0" applyFont="1" applyFill="1" applyBorder="1" applyAlignment="1">
      <alignment horizontal="center"/>
    </xf>
    <xf numFmtId="0" fontId="7" fillId="9" borderId="16" xfId="0" applyFont="1" applyFill="1" applyBorder="1"/>
    <xf numFmtId="0" fontId="7" fillId="9" borderId="10" xfId="0" applyFont="1" applyFill="1" applyBorder="1" applyAlignment="1" applyProtection="1">
      <alignment horizontal="centerContinuous"/>
    </xf>
    <xf numFmtId="0" fontId="7" fillId="9" borderId="14" xfId="0" applyFont="1" applyFill="1" applyBorder="1" applyAlignment="1" applyProtection="1">
      <alignment horizontal="centerContinuous"/>
    </xf>
    <xf numFmtId="0" fontId="7" fillId="9" borderId="19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 applyProtection="1">
      <alignment horizontal="centerContinuous" vertical="center"/>
    </xf>
    <xf numFmtId="0" fontId="7" fillId="9" borderId="9" xfId="0" applyFont="1" applyFill="1" applyBorder="1" applyAlignment="1" applyProtection="1">
      <alignment horizontal="centerContinuous" vertical="center"/>
    </xf>
    <xf numFmtId="0" fontId="7" fillId="9" borderId="15" xfId="0" applyFont="1" applyFill="1" applyBorder="1" applyAlignment="1" applyProtection="1">
      <alignment horizontal="centerContinuous" vertical="center"/>
    </xf>
    <xf numFmtId="0" fontId="7" fillId="9" borderId="16" xfId="0" applyFont="1" applyFill="1" applyBorder="1" applyAlignment="1" applyProtection="1">
      <alignment horizontal="centerContinuous" vertical="center"/>
    </xf>
    <xf numFmtId="0" fontId="7" fillId="9" borderId="12" xfId="0" applyFont="1" applyFill="1" applyBorder="1" applyAlignment="1" applyProtection="1">
      <alignment horizontal="centerContinuous"/>
    </xf>
    <xf numFmtId="0" fontId="7" fillId="9" borderId="17" xfId="0" applyFont="1" applyFill="1" applyBorder="1" applyAlignment="1" applyProtection="1">
      <alignment horizontal="centerContinuous" vertical="top"/>
    </xf>
    <xf numFmtId="0" fontId="7" fillId="9" borderId="21" xfId="0" applyFont="1" applyFill="1" applyBorder="1" applyAlignment="1" applyProtection="1">
      <alignment horizontal="centerContinuous" vertical="top"/>
    </xf>
    <xf numFmtId="0" fontId="7" fillId="7" borderId="2" xfId="0" applyFont="1" applyFill="1" applyBorder="1" applyAlignment="1" applyProtection="1">
      <alignment horizontal="centerContinuous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top"/>
    </xf>
    <xf numFmtId="0" fontId="7" fillId="7" borderId="18" xfId="0" applyFont="1" applyFill="1" applyBorder="1" applyAlignment="1" applyProtection="1">
      <alignment horizontal="centerContinuous"/>
    </xf>
    <xf numFmtId="0" fontId="7" fillId="7" borderId="1" xfId="0" applyFont="1" applyFill="1" applyBorder="1" applyAlignment="1" applyProtection="1">
      <alignment horizontal="centerContinuous" vertical="center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7" borderId="5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9" borderId="11" xfId="0" applyFont="1" applyFill="1" applyBorder="1" applyAlignment="1">
      <alignment horizontal="center" vertical="center"/>
    </xf>
    <xf numFmtId="0" fontId="7" fillId="9" borderId="9" xfId="0" applyFont="1" applyFill="1" applyBorder="1" applyAlignment="1">
      <alignment horizontal="center" vertical="center"/>
    </xf>
    <xf numFmtId="0" fontId="7" fillId="9" borderId="15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5" fillId="5" borderId="34" xfId="0" applyFont="1" applyFill="1" applyBorder="1" applyAlignment="1" applyProtection="1">
      <alignment horizontal="center"/>
    </xf>
    <xf numFmtId="0" fontId="5" fillId="5" borderId="32" xfId="0" applyFont="1" applyFill="1" applyBorder="1" applyAlignment="1" applyProtection="1">
      <alignment horizontal="center"/>
    </xf>
    <xf numFmtId="0" fontId="5" fillId="5" borderId="33" xfId="0" applyFont="1" applyFill="1" applyBorder="1" applyAlignment="1" applyProtection="1">
      <alignment horizontal="center"/>
    </xf>
    <xf numFmtId="0" fontId="8" fillId="6" borderId="34" xfId="0" applyFont="1" applyFill="1" applyBorder="1" applyAlignment="1" applyProtection="1">
      <alignment horizontal="center" vertical="center" wrapText="1"/>
    </xf>
    <xf numFmtId="0" fontId="8" fillId="6" borderId="32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.95" customHeight="1" thickBot="1"/>
    <row r="2" spans="2:10" ht="18" customHeight="1" thickTop="1" thickBot="1">
      <c r="B2" s="69" t="s">
        <v>64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35.1" customHeight="1" thickTop="1" thickBot="1">
      <c r="B4" s="72" t="s">
        <v>65</v>
      </c>
      <c r="C4" s="73"/>
      <c r="D4" s="73"/>
      <c r="E4" s="73"/>
      <c r="F4" s="73"/>
      <c r="G4" s="73"/>
      <c r="H4" s="73"/>
      <c r="I4" s="74"/>
    </row>
    <row r="5" spans="2:10" ht="19.5" customHeight="1" thickTop="1">
      <c r="B5" s="55" t="s">
        <v>58</v>
      </c>
      <c r="C5" s="59" t="s">
        <v>60</v>
      </c>
      <c r="D5" s="60"/>
      <c r="E5" s="61"/>
      <c r="F5" s="62" t="s">
        <v>0</v>
      </c>
      <c r="G5" s="63"/>
      <c r="H5" s="63"/>
      <c r="I5" s="64"/>
    </row>
    <row r="6" spans="2:10" ht="17.100000000000001" customHeight="1">
      <c r="B6" s="56" t="s">
        <v>59</v>
      </c>
      <c r="C6" s="42"/>
      <c r="D6" s="65" t="s">
        <v>2</v>
      </c>
      <c r="E6" s="66"/>
      <c r="F6" s="45" t="s">
        <v>3</v>
      </c>
      <c r="G6" s="48" t="s">
        <v>2</v>
      </c>
      <c r="H6" s="49"/>
      <c r="I6" s="52" t="s">
        <v>4</v>
      </c>
    </row>
    <row r="7" spans="2:10" ht="17.100000000000001" customHeight="1">
      <c r="B7" s="57" t="s">
        <v>10</v>
      </c>
      <c r="C7" s="43" t="s">
        <v>1</v>
      </c>
      <c r="D7" s="67" t="s">
        <v>61</v>
      </c>
      <c r="E7" s="68"/>
      <c r="F7" s="46" t="s">
        <v>63</v>
      </c>
      <c r="G7" s="50" t="s">
        <v>5</v>
      </c>
      <c r="H7" s="51"/>
      <c r="I7" s="53" t="s">
        <v>62</v>
      </c>
    </row>
    <row r="8" spans="2:10" ht="19.5" customHeight="1">
      <c r="B8" s="58"/>
      <c r="C8" s="44"/>
      <c r="D8" s="39" t="s">
        <v>6</v>
      </c>
      <c r="E8" s="40" t="s">
        <v>9</v>
      </c>
      <c r="F8" s="47" t="s">
        <v>7</v>
      </c>
      <c r="G8" s="41" t="s">
        <v>6</v>
      </c>
      <c r="H8" s="41" t="s">
        <v>9</v>
      </c>
      <c r="I8" s="54" t="s">
        <v>10</v>
      </c>
    </row>
    <row r="9" spans="2:10" ht="17.100000000000001" customHeight="1">
      <c r="B9" s="34" t="s">
        <v>11</v>
      </c>
      <c r="C9" s="5">
        <v>4153</v>
      </c>
      <c r="D9" s="18">
        <f t="shared" ref="D9:D56" si="0">C9/$C$56</f>
        <v>7.3538786264732547E-3</v>
      </c>
      <c r="E9" s="19">
        <f>D9</f>
        <v>7.3538786264732547E-3</v>
      </c>
      <c r="F9" s="29">
        <v>0.44524864999999997</v>
      </c>
      <c r="G9" s="18">
        <f t="shared" ref="G9:G56" si="1">F9/$F$56</f>
        <v>2.3493634485332831E-3</v>
      </c>
      <c r="H9" s="18">
        <f>G9</f>
        <v>2.3493634485332831E-3</v>
      </c>
      <c r="I9" s="6">
        <f>F9*10^6/C9</f>
        <v>107.21132915964363</v>
      </c>
      <c r="J9" s="2"/>
    </row>
    <row r="10" spans="2:10" ht="17.100000000000001" customHeight="1">
      <c r="B10" s="35" t="s">
        <v>12</v>
      </c>
      <c r="C10" s="7">
        <v>30789</v>
      </c>
      <c r="D10" s="20">
        <f t="shared" si="0"/>
        <v>5.4519279805077064E-2</v>
      </c>
      <c r="E10" s="21">
        <f t="shared" ref="E10:E50" si="2">D10+E9</f>
        <v>6.1873158431550321E-2</v>
      </c>
      <c r="F10" s="30">
        <v>1.1641618800000011</v>
      </c>
      <c r="G10" s="20">
        <f t="shared" si="1"/>
        <v>6.1427235524415241E-3</v>
      </c>
      <c r="H10" s="20">
        <f t="shared" ref="H10:H50" si="3">G10+H9</f>
        <v>8.4920870009748076E-3</v>
      </c>
      <c r="I10" s="8">
        <f>F10*10^6/C10</f>
        <v>37.810967553347005</v>
      </c>
    </row>
    <row r="11" spans="2:10" ht="17.100000000000001" customHeight="1">
      <c r="B11" s="35" t="s">
        <v>13</v>
      </c>
      <c r="C11" s="7">
        <v>16073</v>
      </c>
      <c r="D11" s="20">
        <f t="shared" si="0"/>
        <v>2.8461086242067089E-2</v>
      </c>
      <c r="E11" s="21">
        <f t="shared" si="2"/>
        <v>9.0334244673617406E-2</v>
      </c>
      <c r="F11" s="30">
        <v>1.3284285600000001</v>
      </c>
      <c r="G11" s="20">
        <f t="shared" si="1"/>
        <v>7.0094799902295129E-3</v>
      </c>
      <c r="H11" s="20">
        <f t="shared" si="3"/>
        <v>1.5501566991204321E-2</v>
      </c>
      <c r="I11" s="8">
        <f t="shared" ref="I11:I50" si="4">F11*10^6/C11</f>
        <v>82.649695763080942</v>
      </c>
    </row>
    <row r="12" spans="2:10" ht="17.100000000000001" customHeight="1">
      <c r="B12" s="35" t="s">
        <v>14</v>
      </c>
      <c r="C12" s="7">
        <v>22916</v>
      </c>
      <c r="D12" s="20">
        <f t="shared" si="0"/>
        <v>4.0578252493200365E-2</v>
      </c>
      <c r="E12" s="21">
        <f t="shared" si="2"/>
        <v>0.13091249716681777</v>
      </c>
      <c r="F12" s="30">
        <v>1.8505708199999991</v>
      </c>
      <c r="G12" s="20">
        <f t="shared" si="1"/>
        <v>9.7645741170248653E-3</v>
      </c>
      <c r="H12" s="20">
        <f t="shared" si="3"/>
        <v>2.5266141108229188E-2</v>
      </c>
      <c r="I12" s="8">
        <f t="shared" si="4"/>
        <v>80.754530459067865</v>
      </c>
    </row>
    <row r="13" spans="2:10" ht="17.100000000000001" customHeight="1">
      <c r="B13" s="35" t="s">
        <v>15</v>
      </c>
      <c r="C13" s="7">
        <v>20977</v>
      </c>
      <c r="D13" s="20">
        <f t="shared" si="0"/>
        <v>3.7144789777878516E-2</v>
      </c>
      <c r="E13" s="21">
        <f t="shared" si="2"/>
        <v>0.16805728694469629</v>
      </c>
      <c r="F13" s="30">
        <v>2.1223520299999978</v>
      </c>
      <c r="G13" s="20">
        <f t="shared" si="1"/>
        <v>1.1198633132750451E-2</v>
      </c>
      <c r="H13" s="20">
        <f t="shared" si="3"/>
        <v>3.6464774240979637E-2</v>
      </c>
      <c r="I13" s="8">
        <f t="shared" si="4"/>
        <v>101.17519330695514</v>
      </c>
    </row>
    <row r="14" spans="2:10" ht="17.100000000000001" customHeight="1">
      <c r="B14" s="36" t="s">
        <v>16</v>
      </c>
      <c r="C14" s="9">
        <v>16061</v>
      </c>
      <c r="D14" s="22">
        <f t="shared" si="0"/>
        <v>2.843983737533998E-2</v>
      </c>
      <c r="E14" s="23">
        <f t="shared" si="2"/>
        <v>0.19649712432003627</v>
      </c>
      <c r="F14" s="31">
        <v>2.1124333800000015</v>
      </c>
      <c r="G14" s="22">
        <f t="shared" si="1"/>
        <v>1.114629717672052E-2</v>
      </c>
      <c r="H14" s="22">
        <f t="shared" si="3"/>
        <v>4.7611071417700157E-2</v>
      </c>
      <c r="I14" s="8">
        <f t="shared" si="4"/>
        <v>131.52564472946898</v>
      </c>
    </row>
    <row r="15" spans="2:10" ht="17.100000000000001" customHeight="1">
      <c r="B15" s="35" t="s">
        <v>17</v>
      </c>
      <c r="C15" s="7">
        <v>13637</v>
      </c>
      <c r="D15" s="20">
        <f t="shared" si="0"/>
        <v>2.4147566296464189E-2</v>
      </c>
      <c r="E15" s="21">
        <f t="shared" si="2"/>
        <v>0.22064469061650047</v>
      </c>
      <c r="F15" s="30">
        <v>2.0708336099999989</v>
      </c>
      <c r="G15" s="20">
        <f t="shared" si="1"/>
        <v>1.0926795154411419E-2</v>
      </c>
      <c r="H15" s="20">
        <f t="shared" si="3"/>
        <v>5.8537866572111574E-2</v>
      </c>
      <c r="I15" s="12">
        <f t="shared" si="4"/>
        <v>151.85404487790561</v>
      </c>
    </row>
    <row r="16" spans="2:10" ht="17.100000000000001" customHeight="1">
      <c r="B16" s="35" t="s">
        <v>18</v>
      </c>
      <c r="C16" s="7">
        <v>12114</v>
      </c>
      <c r="D16" s="20">
        <f t="shared" si="0"/>
        <v>2.1450730961015411E-2</v>
      </c>
      <c r="E16" s="21">
        <f t="shared" si="2"/>
        <v>0.24209542157751587</v>
      </c>
      <c r="F16" s="30">
        <v>1.9995954600000014</v>
      </c>
      <c r="G16" s="20">
        <f t="shared" si="1"/>
        <v>1.0550905624479939E-2</v>
      </c>
      <c r="H16" s="20">
        <f t="shared" si="3"/>
        <v>6.9088772196591514E-2</v>
      </c>
      <c r="I16" s="8">
        <f t="shared" si="4"/>
        <v>165.0648390292225</v>
      </c>
    </row>
    <row r="17" spans="2:9" ht="17.100000000000001" customHeight="1">
      <c r="B17" s="35" t="s">
        <v>19</v>
      </c>
      <c r="C17" s="7">
        <v>11367</v>
      </c>
      <c r="D17" s="20">
        <f t="shared" si="0"/>
        <v>2.0127989007252947E-2</v>
      </c>
      <c r="E17" s="21">
        <f t="shared" si="2"/>
        <v>0.26222341058476883</v>
      </c>
      <c r="F17" s="30">
        <v>1.8454613199999994</v>
      </c>
      <c r="G17" s="20">
        <f t="shared" si="1"/>
        <v>9.7376137376047819E-3</v>
      </c>
      <c r="H17" s="20">
        <f t="shared" si="3"/>
        <v>7.8826385934196302E-2</v>
      </c>
      <c r="I17" s="8">
        <f t="shared" si="4"/>
        <v>162.3525398082167</v>
      </c>
    </row>
    <row r="18" spans="2:9" ht="17.100000000000001" customHeight="1">
      <c r="B18" s="35" t="s">
        <v>20</v>
      </c>
      <c r="C18" s="7">
        <v>13751</v>
      </c>
      <c r="D18" s="20">
        <f t="shared" si="0"/>
        <v>2.4349430530371714E-2</v>
      </c>
      <c r="E18" s="21">
        <f t="shared" si="2"/>
        <v>0.28657284111514053</v>
      </c>
      <c r="F18" s="30">
        <v>1.8514851299999995</v>
      </c>
      <c r="G18" s="20">
        <f t="shared" si="1"/>
        <v>9.7693984921119765E-3</v>
      </c>
      <c r="H18" s="20">
        <f t="shared" si="3"/>
        <v>8.8595784426308277E-2</v>
      </c>
      <c r="I18" s="8">
        <f t="shared" si="4"/>
        <v>134.64367173296483</v>
      </c>
    </row>
    <row r="19" spans="2:9" ht="17.100000000000001" customHeight="1">
      <c r="B19" s="35" t="s">
        <v>21</v>
      </c>
      <c r="C19" s="7">
        <v>17085</v>
      </c>
      <c r="D19" s="20">
        <f t="shared" si="0"/>
        <v>3.0253074002719853E-2</v>
      </c>
      <c r="E19" s="21">
        <f t="shared" si="2"/>
        <v>0.3168259151178604</v>
      </c>
      <c r="F19" s="30">
        <v>1.9539346199999998</v>
      </c>
      <c r="G19" s="20">
        <f t="shared" si="1"/>
        <v>1.0309975284712869E-2</v>
      </c>
      <c r="H19" s="20">
        <f t="shared" si="3"/>
        <v>9.8905759711021141E-2</v>
      </c>
      <c r="I19" s="8">
        <f t="shared" si="4"/>
        <v>114.36550307287094</v>
      </c>
    </row>
    <row r="20" spans="2:9" ht="17.100000000000001" customHeight="1">
      <c r="B20" s="36" t="s">
        <v>22</v>
      </c>
      <c r="C20" s="9">
        <v>18062</v>
      </c>
      <c r="D20" s="22">
        <f t="shared" si="0"/>
        <v>3.198308590208522E-2</v>
      </c>
      <c r="E20" s="23">
        <f t="shared" si="2"/>
        <v>0.34880900101994561</v>
      </c>
      <c r="F20" s="31">
        <v>2.0841986700000001</v>
      </c>
      <c r="G20" s="22">
        <f t="shared" si="1"/>
        <v>1.0997316162058398E-2</v>
      </c>
      <c r="H20" s="22">
        <f t="shared" si="3"/>
        <v>0.10990307587307954</v>
      </c>
      <c r="I20" s="10">
        <f t="shared" si="4"/>
        <v>115.39135588528403</v>
      </c>
    </row>
    <row r="21" spans="2:9" ht="17.100000000000001" customHeight="1">
      <c r="B21" s="37" t="s">
        <v>23</v>
      </c>
      <c r="C21" s="11">
        <v>18356</v>
      </c>
      <c r="D21" s="24">
        <f t="shared" si="0"/>
        <v>3.2503683136899365E-2</v>
      </c>
      <c r="E21" s="25">
        <f t="shared" si="2"/>
        <v>0.38131268415684499</v>
      </c>
      <c r="F21" s="32">
        <v>2.1920167000000013</v>
      </c>
      <c r="G21" s="24">
        <f t="shared" si="1"/>
        <v>1.1566220163844518E-2</v>
      </c>
      <c r="H21" s="24">
        <f t="shared" si="3"/>
        <v>0.12146929603692407</v>
      </c>
      <c r="I21" s="8">
        <f t="shared" si="4"/>
        <v>119.41690455436921</v>
      </c>
    </row>
    <row r="22" spans="2:9" ht="17.100000000000001" customHeight="1">
      <c r="B22" s="35" t="s">
        <v>24</v>
      </c>
      <c r="C22" s="7">
        <v>18541</v>
      </c>
      <c r="D22" s="20">
        <f t="shared" si="0"/>
        <v>3.2831269832275613E-2</v>
      </c>
      <c r="E22" s="21">
        <f t="shared" si="2"/>
        <v>0.41414395398912063</v>
      </c>
      <c r="F22" s="30">
        <v>2.2797592900000008</v>
      </c>
      <c r="G22" s="20">
        <f t="shared" si="1"/>
        <v>1.2029195703075554E-2</v>
      </c>
      <c r="H22" s="20">
        <f t="shared" si="3"/>
        <v>0.13349849173999961</v>
      </c>
      <c r="I22" s="8">
        <f t="shared" si="4"/>
        <v>122.95773097459688</v>
      </c>
    </row>
    <row r="23" spans="2:9" ht="17.100000000000001" customHeight="1">
      <c r="B23" s="35" t="s">
        <v>25</v>
      </c>
      <c r="C23" s="7">
        <v>18036</v>
      </c>
      <c r="D23" s="20">
        <f t="shared" si="0"/>
        <v>3.1937046690843157E-2</v>
      </c>
      <c r="E23" s="21">
        <f t="shared" si="2"/>
        <v>0.44608100067996381</v>
      </c>
      <c r="F23" s="30">
        <v>2.4010257799999981</v>
      </c>
      <c r="G23" s="20">
        <f t="shared" si="1"/>
        <v>1.2669060774284462E-2</v>
      </c>
      <c r="H23" s="20">
        <f t="shared" si="3"/>
        <v>0.14616755251428407</v>
      </c>
      <c r="I23" s="8">
        <f t="shared" si="4"/>
        <v>133.12407296518063</v>
      </c>
    </row>
    <row r="24" spans="2:9" ht="17.100000000000001" customHeight="1">
      <c r="B24" s="35" t="s">
        <v>26</v>
      </c>
      <c r="C24" s="7">
        <v>17134</v>
      </c>
      <c r="D24" s="20">
        <f t="shared" si="0"/>
        <v>3.0339840208522213E-2</v>
      </c>
      <c r="E24" s="21">
        <f t="shared" si="2"/>
        <v>0.47642084088848602</v>
      </c>
      <c r="F24" s="30">
        <v>2.4144837500000014</v>
      </c>
      <c r="G24" s="20">
        <f t="shared" si="1"/>
        <v>1.2740072023413382E-2</v>
      </c>
      <c r="H24" s="20">
        <f t="shared" si="3"/>
        <v>0.15890762453769744</v>
      </c>
      <c r="I24" s="8">
        <f t="shared" si="4"/>
        <v>140.91769289132728</v>
      </c>
    </row>
    <row r="25" spans="2:9" ht="17.100000000000001" customHeight="1">
      <c r="B25" s="35" t="s">
        <v>27</v>
      </c>
      <c r="C25" s="7">
        <v>15789</v>
      </c>
      <c r="D25" s="20">
        <f t="shared" si="0"/>
        <v>2.7958196396192202E-2</v>
      </c>
      <c r="E25" s="21">
        <f t="shared" si="2"/>
        <v>0.50437903728467826</v>
      </c>
      <c r="F25" s="30">
        <v>2.3259471900000008</v>
      </c>
      <c r="G25" s="20">
        <f t="shared" si="1"/>
        <v>1.227290708552334E-2</v>
      </c>
      <c r="H25" s="20">
        <f t="shared" si="3"/>
        <v>0.17118053162322078</v>
      </c>
      <c r="I25" s="8">
        <f t="shared" si="4"/>
        <v>147.31440813224401</v>
      </c>
    </row>
    <row r="26" spans="2:9" ht="17.100000000000001" customHeight="1">
      <c r="B26" s="36" t="s">
        <v>28</v>
      </c>
      <c r="C26" s="9">
        <v>15143</v>
      </c>
      <c r="D26" s="22">
        <f t="shared" si="0"/>
        <v>2.6814299070716228E-2</v>
      </c>
      <c r="E26" s="23">
        <f t="shared" si="2"/>
        <v>0.53119333635539445</v>
      </c>
      <c r="F26" s="28">
        <v>2.2830140899999991</v>
      </c>
      <c r="G26" s="22">
        <f t="shared" si="1"/>
        <v>1.2046369720677364E-2</v>
      </c>
      <c r="H26" s="22">
        <f t="shared" si="3"/>
        <v>0.18322690134389813</v>
      </c>
      <c r="I26" s="8">
        <f t="shared" si="4"/>
        <v>150.76365911642336</v>
      </c>
    </row>
    <row r="27" spans="2:9" ht="17.100000000000001" customHeight="1">
      <c r="B27" s="37" t="s">
        <v>29</v>
      </c>
      <c r="C27" s="11">
        <v>14749</v>
      </c>
      <c r="D27" s="24">
        <f t="shared" si="0"/>
        <v>2.611662794650952E-2</v>
      </c>
      <c r="E27" s="25">
        <f t="shared" si="2"/>
        <v>0.55730996430190394</v>
      </c>
      <c r="F27" s="26">
        <v>2.2639083800000002</v>
      </c>
      <c r="G27" s="24">
        <f t="shared" si="1"/>
        <v>1.1945558057953009E-2</v>
      </c>
      <c r="H27" s="24">
        <f t="shared" si="3"/>
        <v>0.19517245940185113</v>
      </c>
      <c r="I27" s="12">
        <f t="shared" si="4"/>
        <v>153.49572038782293</v>
      </c>
    </row>
    <row r="28" spans="2:9" ht="17.100000000000001" customHeight="1">
      <c r="B28" s="35" t="s">
        <v>30</v>
      </c>
      <c r="C28" s="7">
        <v>14230</v>
      </c>
      <c r="D28" s="20">
        <f t="shared" si="0"/>
        <v>2.5197614460562102E-2</v>
      </c>
      <c r="E28" s="21">
        <f t="shared" si="2"/>
        <v>0.58250757876246606</v>
      </c>
      <c r="F28" s="27">
        <v>2.2388378699999976</v>
      </c>
      <c r="G28" s="20">
        <f t="shared" si="1"/>
        <v>1.1813273008172186E-2</v>
      </c>
      <c r="H28" s="20">
        <f t="shared" si="3"/>
        <v>0.20698573241002333</v>
      </c>
      <c r="I28" s="8">
        <f t="shared" si="4"/>
        <v>157.33224666198157</v>
      </c>
    </row>
    <row r="29" spans="2:9" ht="17.100000000000001" customHeight="1">
      <c r="B29" s="35" t="s">
        <v>31</v>
      </c>
      <c r="C29" s="7">
        <v>14055</v>
      </c>
      <c r="D29" s="20">
        <f t="shared" si="0"/>
        <v>2.4887735154125113E-2</v>
      </c>
      <c r="E29" s="21">
        <f t="shared" si="2"/>
        <v>0.60739531391659118</v>
      </c>
      <c r="F29" s="27">
        <v>2.32226146</v>
      </c>
      <c r="G29" s="20">
        <f t="shared" si="1"/>
        <v>1.2253459257117428E-2</v>
      </c>
      <c r="H29" s="20">
        <f t="shared" si="3"/>
        <v>0.21923919166714076</v>
      </c>
      <c r="I29" s="8">
        <f t="shared" si="4"/>
        <v>165.22671362504445</v>
      </c>
    </row>
    <row r="30" spans="2:9" ht="17.100000000000001" customHeight="1">
      <c r="B30" s="35" t="s">
        <v>32</v>
      </c>
      <c r="C30" s="7">
        <v>28616</v>
      </c>
      <c r="D30" s="20">
        <f t="shared" si="0"/>
        <v>5.0671464188576612E-2</v>
      </c>
      <c r="E30" s="21">
        <f t="shared" si="2"/>
        <v>0.65806677810516778</v>
      </c>
      <c r="F30" s="27">
        <v>4.7783307999999955</v>
      </c>
      <c r="G30" s="20">
        <f t="shared" si="1"/>
        <v>2.5212958481784935E-2</v>
      </c>
      <c r="H30" s="20">
        <f t="shared" si="3"/>
        <v>0.24445215014892568</v>
      </c>
      <c r="I30" s="8">
        <f t="shared" si="4"/>
        <v>166.98108750349439</v>
      </c>
    </row>
    <row r="31" spans="2:9" ht="17.100000000000001" customHeight="1">
      <c r="B31" s="35" t="s">
        <v>33</v>
      </c>
      <c r="C31" s="7">
        <v>30601</v>
      </c>
      <c r="D31" s="20">
        <f t="shared" si="0"/>
        <v>5.418638089301904E-2</v>
      </c>
      <c r="E31" s="21">
        <f t="shared" si="2"/>
        <v>0.71225315899818686</v>
      </c>
      <c r="F31" s="27">
        <v>5.1526681400000029</v>
      </c>
      <c r="G31" s="20">
        <f t="shared" si="1"/>
        <v>2.7188156978214275E-2</v>
      </c>
      <c r="H31" s="20">
        <f t="shared" si="3"/>
        <v>0.27164030712713993</v>
      </c>
      <c r="I31" s="8">
        <f t="shared" si="4"/>
        <v>168.38234502140463</v>
      </c>
    </row>
    <row r="32" spans="2:9" ht="17.100000000000001" customHeight="1">
      <c r="B32" s="36" t="s">
        <v>34</v>
      </c>
      <c r="C32" s="9">
        <v>24708</v>
      </c>
      <c r="D32" s="22">
        <f t="shared" si="0"/>
        <v>4.3751416591115137E-2</v>
      </c>
      <c r="E32" s="23">
        <f t="shared" si="2"/>
        <v>0.75600457558930201</v>
      </c>
      <c r="F32" s="28">
        <v>5.2434471799999995</v>
      </c>
      <c r="G32" s="22">
        <f t="shared" si="1"/>
        <v>2.7667154406884598E-2</v>
      </c>
      <c r="H32" s="22">
        <f t="shared" si="3"/>
        <v>0.29930746153402454</v>
      </c>
      <c r="I32" s="10">
        <f t="shared" si="4"/>
        <v>212.21657681722519</v>
      </c>
    </row>
    <row r="33" spans="2:9" ht="17.100000000000001" customHeight="1">
      <c r="B33" s="37" t="s">
        <v>35</v>
      </c>
      <c r="C33" s="11">
        <v>18842</v>
      </c>
      <c r="D33" s="24">
        <f t="shared" si="0"/>
        <v>3.3364262239347235E-2</v>
      </c>
      <c r="E33" s="25">
        <f t="shared" si="2"/>
        <v>0.78936883782864919</v>
      </c>
      <c r="F33" s="26">
        <v>4.9240799200000049</v>
      </c>
      <c r="G33" s="24">
        <f t="shared" si="1"/>
        <v>2.598200664214188E-2</v>
      </c>
      <c r="H33" s="24">
        <f t="shared" si="3"/>
        <v>0.32528946817616644</v>
      </c>
      <c r="I33" s="8">
        <f t="shared" si="4"/>
        <v>261.33531047659511</v>
      </c>
    </row>
    <row r="34" spans="2:9" ht="17.100000000000001" customHeight="1">
      <c r="B34" s="35" t="s">
        <v>36</v>
      </c>
      <c r="C34" s="7">
        <v>14334</v>
      </c>
      <c r="D34" s="20">
        <f t="shared" si="0"/>
        <v>2.5381771305530373E-2</v>
      </c>
      <c r="E34" s="21">
        <f t="shared" si="2"/>
        <v>0.81475060913417952</v>
      </c>
      <c r="F34" s="27">
        <v>4.4744327800000008</v>
      </c>
      <c r="G34" s="20">
        <f t="shared" si="1"/>
        <v>2.3609434472740495E-2</v>
      </c>
      <c r="H34" s="20">
        <f t="shared" si="3"/>
        <v>0.34889890264890694</v>
      </c>
      <c r="I34" s="8">
        <f t="shared" si="4"/>
        <v>312.15520999023312</v>
      </c>
    </row>
    <row r="35" spans="2:9" ht="17.100000000000001" customHeight="1">
      <c r="B35" s="35" t="s">
        <v>37</v>
      </c>
      <c r="C35" s="7">
        <v>11402</v>
      </c>
      <c r="D35" s="20">
        <f t="shared" si="0"/>
        <v>2.0189964868540345E-2</v>
      </c>
      <c r="E35" s="21">
        <f t="shared" si="2"/>
        <v>0.83494057400271982</v>
      </c>
      <c r="F35" s="27">
        <v>3.8332301599999994</v>
      </c>
      <c r="G35" s="20">
        <f t="shared" si="1"/>
        <v>2.0226115964011093E-2</v>
      </c>
      <c r="H35" s="20">
        <f t="shared" si="3"/>
        <v>0.36912501861291802</v>
      </c>
      <c r="I35" s="8">
        <f t="shared" si="4"/>
        <v>336.18927907384665</v>
      </c>
    </row>
    <row r="36" spans="2:9" ht="17.100000000000001" customHeight="1">
      <c r="B36" s="35" t="s">
        <v>38</v>
      </c>
      <c r="C36" s="7">
        <v>9763</v>
      </c>
      <c r="D36" s="20">
        <f t="shared" si="0"/>
        <v>1.7287723821396192E-2</v>
      </c>
      <c r="E36" s="21">
        <f t="shared" si="2"/>
        <v>0.85222829782411602</v>
      </c>
      <c r="F36" s="27">
        <v>3.6565954099999982</v>
      </c>
      <c r="G36" s="20">
        <f t="shared" si="1"/>
        <v>1.9294099156344596E-2</v>
      </c>
      <c r="H36" s="20">
        <f t="shared" si="3"/>
        <v>0.38841911776926263</v>
      </c>
      <c r="I36" s="8">
        <f t="shared" si="4"/>
        <v>374.5360452729692</v>
      </c>
    </row>
    <row r="37" spans="2:9" ht="17.100000000000001" customHeight="1">
      <c r="B37" s="35" t="s">
        <v>39</v>
      </c>
      <c r="C37" s="7">
        <v>8358</v>
      </c>
      <c r="D37" s="20">
        <f t="shared" si="0"/>
        <v>1.4799835675430644E-2</v>
      </c>
      <c r="E37" s="21">
        <f t="shared" si="2"/>
        <v>0.86702813349954666</v>
      </c>
      <c r="F37" s="27">
        <v>3.5241466099999985</v>
      </c>
      <c r="G37" s="20">
        <f t="shared" si="1"/>
        <v>1.8595230401723794E-2</v>
      </c>
      <c r="H37" s="20">
        <f t="shared" si="3"/>
        <v>0.40701434817098642</v>
      </c>
      <c r="I37" s="8">
        <f t="shared" si="4"/>
        <v>421.64951064848032</v>
      </c>
    </row>
    <row r="38" spans="2:9" ht="17.100000000000001" customHeight="1">
      <c r="B38" s="36" t="s">
        <v>40</v>
      </c>
      <c r="C38" s="9">
        <v>7428</v>
      </c>
      <c r="D38" s="22">
        <f t="shared" si="0"/>
        <v>1.3153048504079782E-2</v>
      </c>
      <c r="E38" s="23">
        <f t="shared" si="2"/>
        <v>0.88018118200362649</v>
      </c>
      <c r="F38" s="28">
        <v>2.948458699999998</v>
      </c>
      <c r="G38" s="22">
        <f t="shared" si="1"/>
        <v>1.5557601576759315E-2</v>
      </c>
      <c r="H38" s="22">
        <f t="shared" si="3"/>
        <v>0.42257194974774576</v>
      </c>
      <c r="I38" s="8">
        <f t="shared" si="4"/>
        <v>396.93843564889579</v>
      </c>
    </row>
    <row r="39" spans="2:9" ht="17.100000000000001" customHeight="1">
      <c r="B39" s="37" t="s">
        <v>41</v>
      </c>
      <c r="C39" s="11">
        <v>6306</v>
      </c>
      <c r="D39" s="24">
        <f t="shared" si="0"/>
        <v>1.1166279465095194E-2</v>
      </c>
      <c r="E39" s="25">
        <f t="shared" si="2"/>
        <v>0.89134746146872168</v>
      </c>
      <c r="F39" s="26">
        <v>2.628700279999999</v>
      </c>
      <c r="G39" s="24">
        <f t="shared" si="1"/>
        <v>1.387038984841662E-2</v>
      </c>
      <c r="H39" s="24">
        <f t="shared" si="3"/>
        <v>0.43644233959616235</v>
      </c>
      <c r="I39" s="12">
        <f t="shared" si="4"/>
        <v>416.85700602600679</v>
      </c>
    </row>
    <row r="40" spans="2:9" ht="17.100000000000001" customHeight="1">
      <c r="B40" s="35" t="s">
        <v>42</v>
      </c>
      <c r="C40" s="7">
        <v>10274</v>
      </c>
      <c r="D40" s="20">
        <f t="shared" si="0"/>
        <v>1.8192571396192202E-2</v>
      </c>
      <c r="E40" s="21">
        <f t="shared" si="2"/>
        <v>0.90954003286491392</v>
      </c>
      <c r="F40" s="27">
        <v>4.9562078299999968</v>
      </c>
      <c r="G40" s="20">
        <f t="shared" si="1"/>
        <v>2.6151530204833757E-2</v>
      </c>
      <c r="H40" s="20">
        <f t="shared" si="3"/>
        <v>0.46259386980099609</v>
      </c>
      <c r="I40" s="8">
        <f t="shared" si="4"/>
        <v>482.40294237881994</v>
      </c>
    </row>
    <row r="41" spans="2:9" ht="17.100000000000001" customHeight="1">
      <c r="B41" s="35" t="s">
        <v>43</v>
      </c>
      <c r="C41" s="7">
        <v>7860</v>
      </c>
      <c r="D41" s="20">
        <f t="shared" si="0"/>
        <v>1.3918007706255666E-2</v>
      </c>
      <c r="E41" s="21">
        <f t="shared" si="2"/>
        <v>0.92345804057116954</v>
      </c>
      <c r="F41" s="27">
        <v>4.3982667400000004</v>
      </c>
      <c r="G41" s="20">
        <f t="shared" si="1"/>
        <v>2.3207542832203179E-2</v>
      </c>
      <c r="H41" s="20">
        <f t="shared" si="3"/>
        <v>0.48580141263319926</v>
      </c>
      <c r="I41" s="8">
        <f t="shared" si="4"/>
        <v>559.57592111959286</v>
      </c>
    </row>
    <row r="42" spans="2:9" ht="17.100000000000001" customHeight="1">
      <c r="B42" s="35" t="s">
        <v>44</v>
      </c>
      <c r="C42" s="7">
        <v>6322</v>
      </c>
      <c r="D42" s="20">
        <f t="shared" si="0"/>
        <v>1.1194611287398005E-2</v>
      </c>
      <c r="E42" s="21">
        <f t="shared" si="2"/>
        <v>0.9346526518585675</v>
      </c>
      <c r="F42" s="27">
        <v>3.8711391100000028</v>
      </c>
      <c r="G42" s="20">
        <f t="shared" si="1"/>
        <v>2.042614330042701E-2</v>
      </c>
      <c r="H42" s="20">
        <f t="shared" si="3"/>
        <v>0.50622755593362623</v>
      </c>
      <c r="I42" s="8">
        <f t="shared" si="4"/>
        <v>612.32823631762142</v>
      </c>
    </row>
    <row r="43" spans="2:9" ht="17.100000000000001" customHeight="1">
      <c r="B43" s="35" t="s">
        <v>45</v>
      </c>
      <c r="C43" s="7">
        <v>4947</v>
      </c>
      <c r="D43" s="20">
        <f t="shared" si="0"/>
        <v>8.7598453082502262E-3</v>
      </c>
      <c r="E43" s="21">
        <f t="shared" si="2"/>
        <v>0.94341249716681774</v>
      </c>
      <c r="F43" s="27">
        <v>3.3828590399999992</v>
      </c>
      <c r="G43" s="20">
        <f t="shared" si="1"/>
        <v>1.7849723699592104E-2</v>
      </c>
      <c r="H43" s="20">
        <f t="shared" si="3"/>
        <v>0.52407727963321837</v>
      </c>
      <c r="I43" s="8">
        <f t="shared" si="4"/>
        <v>683.82030321406899</v>
      </c>
    </row>
    <row r="44" spans="2:9" ht="17.100000000000001" customHeight="1">
      <c r="B44" s="36" t="s">
        <v>46</v>
      </c>
      <c r="C44" s="9">
        <v>3933</v>
      </c>
      <c r="D44" s="22">
        <f t="shared" si="0"/>
        <v>6.9643160698096103E-3</v>
      </c>
      <c r="E44" s="23">
        <f t="shared" si="2"/>
        <v>0.95037681323662737</v>
      </c>
      <c r="F44" s="28">
        <v>3.0207948300000012</v>
      </c>
      <c r="G44" s="22">
        <f t="shared" si="1"/>
        <v>1.5939284620223589E-2</v>
      </c>
      <c r="H44" s="22">
        <f t="shared" si="3"/>
        <v>0.54001656425344191</v>
      </c>
      <c r="I44" s="10">
        <f t="shared" si="4"/>
        <v>768.06377574370731</v>
      </c>
    </row>
    <row r="45" spans="2:9" ht="17.100000000000001" customHeight="1">
      <c r="B45" s="37" t="s">
        <v>47</v>
      </c>
      <c r="C45" s="11">
        <v>3192</v>
      </c>
      <c r="D45" s="24">
        <f t="shared" si="0"/>
        <v>5.6521985494106981E-3</v>
      </c>
      <c r="E45" s="25">
        <f t="shared" si="2"/>
        <v>0.95602901178603805</v>
      </c>
      <c r="F45" s="26">
        <v>2.8770757499999986</v>
      </c>
      <c r="G45" s="24">
        <f t="shared" si="1"/>
        <v>1.5180948006718221E-2</v>
      </c>
      <c r="H45" s="24">
        <f t="shared" si="3"/>
        <v>0.55519751226016012</v>
      </c>
      <c r="I45" s="8">
        <f t="shared" si="4"/>
        <v>901.33952067669134</v>
      </c>
    </row>
    <row r="46" spans="2:9" ht="17.100000000000001" customHeight="1">
      <c r="B46" s="35" t="s">
        <v>48</v>
      </c>
      <c r="C46" s="7">
        <v>8186</v>
      </c>
      <c r="D46" s="20">
        <f t="shared" si="0"/>
        <v>1.449526858567543E-2</v>
      </c>
      <c r="E46" s="21">
        <f t="shared" si="2"/>
        <v>0.97052428037171345</v>
      </c>
      <c r="F46" s="27">
        <v>9.2209271400000006</v>
      </c>
      <c r="G46" s="20">
        <f t="shared" si="1"/>
        <v>4.865440733914532E-2</v>
      </c>
      <c r="H46" s="20">
        <f t="shared" si="3"/>
        <v>0.6038519195993054</v>
      </c>
      <c r="I46" s="8">
        <f t="shared" si="4"/>
        <v>1126.4264769118008</v>
      </c>
    </row>
    <row r="47" spans="2:9" ht="17.100000000000001" customHeight="1">
      <c r="B47" s="35" t="s">
        <v>49</v>
      </c>
      <c r="C47" s="7">
        <v>4526</v>
      </c>
      <c r="D47" s="20">
        <f t="shared" si="0"/>
        <v>8.0143642339075248E-3</v>
      </c>
      <c r="E47" s="21">
        <f t="shared" si="2"/>
        <v>0.97853864460562101</v>
      </c>
      <c r="F47" s="27">
        <v>6.9911367799999917</v>
      </c>
      <c r="G47" s="20">
        <f t="shared" si="1"/>
        <v>3.6888873699288373E-2</v>
      </c>
      <c r="H47" s="20">
        <f t="shared" si="3"/>
        <v>0.64074079329859379</v>
      </c>
      <c r="I47" s="8">
        <f t="shared" si="4"/>
        <v>1544.6612417145363</v>
      </c>
    </row>
    <row r="48" spans="2:9" ht="17.100000000000001" customHeight="1">
      <c r="B48" s="35" t="s">
        <v>50</v>
      </c>
      <c r="C48" s="7">
        <v>2752</v>
      </c>
      <c r="D48" s="20">
        <f t="shared" si="0"/>
        <v>4.8730734360834093E-3</v>
      </c>
      <c r="E48" s="21">
        <f t="shared" si="2"/>
        <v>0.98341171804170446</v>
      </c>
      <c r="F48" s="27">
        <v>4.7879784799999978</v>
      </c>
      <c r="G48" s="20">
        <f t="shared" si="1"/>
        <v>2.5263864659165036E-2</v>
      </c>
      <c r="H48" s="20">
        <f t="shared" si="3"/>
        <v>0.66600465795775887</v>
      </c>
      <c r="I48" s="8">
        <f t="shared" si="4"/>
        <v>1739.8177616279061</v>
      </c>
    </row>
    <row r="49" spans="2:9" ht="17.100000000000001" customHeight="1">
      <c r="B49" s="35" t="s">
        <v>51</v>
      </c>
      <c r="C49" s="7">
        <v>1854</v>
      </c>
      <c r="D49" s="20">
        <f t="shared" si="0"/>
        <v>3.2829499093381684E-3</v>
      </c>
      <c r="E49" s="21">
        <f t="shared" si="2"/>
        <v>0.98669466795104266</v>
      </c>
      <c r="F49" s="27">
        <v>4.5251981099999972</v>
      </c>
      <c r="G49" s="20">
        <f t="shared" si="1"/>
        <v>2.3877298756561954E-2</v>
      </c>
      <c r="H49" s="20">
        <f t="shared" si="3"/>
        <v>0.68988195671432084</v>
      </c>
      <c r="I49" s="8">
        <f t="shared" si="4"/>
        <v>2440.7756796116491</v>
      </c>
    </row>
    <row r="50" spans="2:9" ht="17.100000000000001" customHeight="1">
      <c r="B50" s="36" t="s">
        <v>52</v>
      </c>
      <c r="C50" s="9">
        <v>1408</v>
      </c>
      <c r="D50" s="22">
        <f t="shared" si="0"/>
        <v>2.4932003626473255E-3</v>
      </c>
      <c r="E50" s="23">
        <f t="shared" si="2"/>
        <v>0.98918786831368999</v>
      </c>
      <c r="F50" s="28">
        <v>3.377960889999998</v>
      </c>
      <c r="G50" s="22">
        <f t="shared" si="1"/>
        <v>1.7823878512693871E-2</v>
      </c>
      <c r="H50" s="22">
        <f t="shared" si="3"/>
        <v>0.70770583522701469</v>
      </c>
      <c r="I50" s="10">
        <f t="shared" si="4"/>
        <v>2399.1199502840896</v>
      </c>
    </row>
    <row r="51" spans="2:9" ht="17.100000000000001" customHeight="1">
      <c r="B51" s="35" t="s">
        <v>53</v>
      </c>
      <c r="C51" s="7">
        <v>938</v>
      </c>
      <c r="D51" s="20">
        <f t="shared" ref="D51:D55" si="5">C51/$C$56</f>
        <v>1.6609530825022665E-3</v>
      </c>
      <c r="E51" s="21">
        <f t="shared" ref="E51:E55" si="6">D51+E50</f>
        <v>0.99084882139619224</v>
      </c>
      <c r="F51" s="27">
        <v>2.6417290300000014</v>
      </c>
      <c r="G51" s="20">
        <f t="shared" ref="G51:G55" si="7">F51/$F$56</f>
        <v>1.3939136309590806E-2</v>
      </c>
      <c r="H51" s="20">
        <f t="shared" ref="H51:H55" si="8">G51+H50</f>
        <v>0.72164497153660545</v>
      </c>
      <c r="I51" s="8">
        <f t="shared" ref="I51:I55" si="9">F51*10^6/C51</f>
        <v>2816.3422494669521</v>
      </c>
    </row>
    <row r="52" spans="2:9" ht="17.100000000000001" customHeight="1">
      <c r="B52" s="35" t="s">
        <v>54</v>
      </c>
      <c r="C52" s="7">
        <v>2335</v>
      </c>
      <c r="D52" s="20">
        <f t="shared" si="5"/>
        <v>4.1346753173164101E-3</v>
      </c>
      <c r="E52" s="21">
        <f t="shared" si="6"/>
        <v>0.99498349671350861</v>
      </c>
      <c r="F52" s="30">
        <v>9.0925295000000048</v>
      </c>
      <c r="G52" s="20">
        <f t="shared" si="7"/>
        <v>4.7976914611668385E-2</v>
      </c>
      <c r="H52" s="20">
        <f t="shared" si="8"/>
        <v>0.76962188614827387</v>
      </c>
      <c r="I52" s="8">
        <f t="shared" si="9"/>
        <v>3894.016916488225</v>
      </c>
    </row>
    <row r="53" spans="2:9" ht="17.100000000000001" customHeight="1">
      <c r="B53" s="35" t="s">
        <v>55</v>
      </c>
      <c r="C53" s="7">
        <v>970</v>
      </c>
      <c r="D53" s="20">
        <f t="shared" si="5"/>
        <v>1.7176167271078875E-3</v>
      </c>
      <c r="E53" s="21">
        <f t="shared" si="6"/>
        <v>0.99670111344061652</v>
      </c>
      <c r="F53" s="30">
        <v>7.0946468900000035</v>
      </c>
      <c r="G53" s="20">
        <f t="shared" si="7"/>
        <v>3.7435046874631381E-2</v>
      </c>
      <c r="H53" s="20">
        <f t="shared" si="8"/>
        <v>0.80705693302290527</v>
      </c>
      <c r="I53" s="8">
        <f t="shared" si="9"/>
        <v>7314.0689587628904</v>
      </c>
    </row>
    <row r="54" spans="2:9" ht="17.100000000000001" customHeight="1">
      <c r="B54" s="35" t="s">
        <v>56</v>
      </c>
      <c r="C54" s="7">
        <v>542</v>
      </c>
      <c r="D54" s="20">
        <f t="shared" si="5"/>
        <v>9.5974048050770627E-4</v>
      </c>
      <c r="E54" s="21">
        <f t="shared" si="6"/>
        <v>0.99766085392112425</v>
      </c>
      <c r="F54" s="30">
        <v>4.3107542500000013</v>
      </c>
      <c r="G54" s="20">
        <f t="shared" si="7"/>
        <v>2.2745781420245768E-2</v>
      </c>
      <c r="H54" s="20">
        <f t="shared" si="8"/>
        <v>0.82980271444315101</v>
      </c>
      <c r="I54" s="8">
        <f t="shared" si="9"/>
        <v>7953.4211254612565</v>
      </c>
    </row>
    <row r="55" spans="2:9" ht="17.100000000000001" customHeight="1" thickBot="1">
      <c r="B55" s="38" t="s">
        <v>57</v>
      </c>
      <c r="C55" s="7">
        <v>1321</v>
      </c>
      <c r="D55" s="22">
        <f t="shared" si="5"/>
        <v>2.3391460788757933E-3</v>
      </c>
      <c r="E55" s="23">
        <f t="shared" si="6"/>
        <v>1</v>
      </c>
      <c r="F55" s="27">
        <v>32.255593179999998</v>
      </c>
      <c r="G55" s="22">
        <f t="shared" si="7"/>
        <v>0.17019728555684885</v>
      </c>
      <c r="H55" s="22">
        <f t="shared" si="8"/>
        <v>0.99999999999999989</v>
      </c>
      <c r="I55" s="8">
        <f t="shared" si="9"/>
        <v>24417.557289931869</v>
      </c>
    </row>
    <row r="56" spans="2:9" ht="17.100000000000001" customHeight="1" thickTop="1" thickBot="1">
      <c r="B56" s="13" t="s">
        <v>8</v>
      </c>
      <c r="C56" s="14">
        <v>564736</v>
      </c>
      <c r="D56" s="15">
        <f t="shared" si="0"/>
        <v>1</v>
      </c>
      <c r="E56" s="16"/>
      <c r="F56" s="33">
        <v>189.51884616999999</v>
      </c>
      <c r="G56" s="15">
        <f t="shared" si="1"/>
        <v>1</v>
      </c>
      <c r="H56" s="16"/>
      <c r="I56" s="17">
        <f>F56*10^6/C56</f>
        <v>335.58839204513259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4">
    <mergeCell ref="B2:I2"/>
    <mergeCell ref="B4:I4"/>
    <mergeCell ref="D6:E6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I.24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2019-09-19T15:22:09Z</dcterms:modified>
</cp:coreProperties>
</file>