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5" sheetId="155" r:id="rId1"/>
  </sheets>
  <calcPr calcId="162913"/>
</workbook>
</file>

<file path=xl/calcChain.xml><?xml version="1.0" encoding="utf-8"?>
<calcChain xmlns="http://schemas.openxmlformats.org/spreadsheetml/2006/main">
  <c r="D9" i="155" l="1"/>
  <c r="E9" i="155" s="1"/>
  <c r="D10" i="155"/>
  <c r="D11" i="155"/>
  <c r="D12" i="155"/>
  <c r="D13" i="155"/>
  <c r="D14" i="155"/>
  <c r="D15" i="155"/>
  <c r="D16" i="155"/>
  <c r="D17" i="155"/>
  <c r="D18" i="155"/>
  <c r="D19" i="155"/>
  <c r="D20" i="155"/>
  <c r="D21" i="155"/>
  <c r="D22" i="155"/>
  <c r="D23" i="155"/>
  <c r="D24" i="155"/>
  <c r="D25" i="155"/>
  <c r="D26" i="155"/>
  <c r="D27" i="155"/>
  <c r="D28" i="155"/>
  <c r="D29" i="155"/>
  <c r="D30" i="155"/>
  <c r="D31" i="155"/>
  <c r="D32" i="155"/>
  <c r="D33" i="155"/>
  <c r="D34" i="155"/>
  <c r="D35" i="155"/>
  <c r="D36" i="155"/>
  <c r="D37" i="155"/>
  <c r="D38" i="155"/>
  <c r="D39" i="155"/>
  <c r="D40" i="155"/>
  <c r="D41" i="155"/>
  <c r="D42" i="155"/>
  <c r="D43" i="155"/>
  <c r="D44" i="155"/>
  <c r="D45" i="155"/>
  <c r="D46" i="155"/>
  <c r="D47" i="155"/>
  <c r="D48" i="155"/>
  <c r="D49" i="155"/>
  <c r="D50" i="155"/>
  <c r="D51" i="155"/>
  <c r="D52" i="155"/>
  <c r="D53" i="155"/>
  <c r="D54" i="155"/>
  <c r="D55" i="155"/>
  <c r="D56" i="155"/>
  <c r="E10" i="155" l="1"/>
  <c r="E11" i="155" s="1"/>
  <c r="E12" i="155" s="1"/>
  <c r="E13" i="155" s="1"/>
  <c r="E14" i="155" s="1"/>
  <c r="E15" i="155" s="1"/>
  <c r="E16" i="155" s="1"/>
  <c r="E17" i="155" s="1"/>
  <c r="E18" i="155" s="1"/>
  <c r="E19" i="155" s="1"/>
  <c r="E20" i="155" s="1"/>
  <c r="E21" i="155" s="1"/>
  <c r="E22" i="155" s="1"/>
  <c r="E23" i="155" s="1"/>
  <c r="E24" i="155" s="1"/>
  <c r="E25" i="155" s="1"/>
  <c r="E26" i="155" s="1"/>
  <c r="E27" i="155" s="1"/>
  <c r="E28" i="155" s="1"/>
  <c r="E29" i="155" s="1"/>
  <c r="E30" i="155" s="1"/>
  <c r="E31" i="155" s="1"/>
  <c r="E32" i="155" s="1"/>
  <c r="E33" i="155" s="1"/>
  <c r="E34" i="155" s="1"/>
  <c r="E35" i="155" s="1"/>
  <c r="E36" i="155" s="1"/>
  <c r="E37" i="155" s="1"/>
  <c r="E38" i="155" s="1"/>
  <c r="E39" i="155" s="1"/>
  <c r="E40" i="155" s="1"/>
  <c r="E41" i="155" s="1"/>
  <c r="E42" i="155" s="1"/>
  <c r="E43" i="155" s="1"/>
  <c r="E44" i="155" s="1"/>
  <c r="E45" i="155" s="1"/>
  <c r="E46" i="155" s="1"/>
  <c r="E47" i="155" s="1"/>
  <c r="E48" i="155" s="1"/>
  <c r="E49" i="155" s="1"/>
  <c r="E50" i="155" s="1"/>
  <c r="E51" i="155" s="1"/>
  <c r="E52" i="155" s="1"/>
  <c r="E53" i="155" s="1"/>
  <c r="E54" i="155" s="1"/>
  <c r="E55" i="155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<sst xmlns="http://schemas.openxmlformats.org/spreadsheetml/2006/main" count="61" uniqueCount="61">
  <si>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</si>
  <si>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</si>
  <si>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</si>
  <si>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</si>
  <si>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</si>
  <si>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</si>
  <si>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</si>
  <si>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</si>
  <si>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</si>
  <si>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</si>
  <si>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</si>
  <si>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</si>
  <si>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</si>
  <si>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</si>
  <si>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</si>
  <si>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</si>
  <si>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</si>
  <si>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</si>
  <si>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</si>
  <si>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</si>
  <si>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</si>
  <si>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</si>
  <si>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</si>
  <si>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</si>
  <si>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</si>
  <si>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</si>
  <si>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</si>
  <si>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</si>
  <si>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</si>
  <si>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</si>
  <si>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</si>
  <si>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</si>
  <si>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</si>
  <si>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</si>
  <si>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</si>
  <si>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</si>
  <si>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</si>
  <si>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</si>
  <si>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</si>
  <si>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</si>
  <si>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</si>
  <si>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</si>
  <si>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</si>
  <si>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</si>
  <si>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</si>
  <si>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</si>
  <si>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</si>
  <si>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</si>
  <si>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</si>
  <si>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</si>
  <si>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</si>
  <si>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</si>
  <si>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</si>
  <si>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</si>
  <si>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</si>
  <si>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</si>
  <si>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</si>
  <si>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</si>
  <si>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</si>
  <si>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2016</t>
  </si>
  <si>
    <t>I.25. COMPENSACIONES DE SALDOS NETOS (-) DE GANANCIAS Y PÉRDIDAS PATRIMONIALES DE 2012 A 2015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</si>
</sst>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5" fillId="0" borderId="32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5" fillId="0" borderId="18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6" fontId="5" fillId="0" borderId="24" xfId="0" applyNumberFormat="1" applyFont="1" applyBorder="1" applyAlignment="1">
      <alignment horizontal="right" vertical="center" indent="1"/>
    </xf>
    <xf numFmtId="166" fontId="6" fillId="2" borderId="35" xfId="0" applyNumberFormat="1" applyFont="1" applyFill="1" applyBorder="1" applyAlignment="1" applyProtection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9" fillId="5" borderId="26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16384" width="9.6640625" style="1"/>
  </cols>
  <sheetData>
    <row r="1" spans="2:6" ht="15.95" customHeight="1" thickBot="1"/>
    <row r="2" spans="2:6" ht="18" customHeight="1" thickTop="1" thickBot="1">
      <c r="B2" s="47" t="s">
        <v>59</v>
      </c>
      <c r="C2" s="48"/>
      <c r="D2" s="48"/>
      <c r="E2" s="49"/>
    </row>
    <row r="3" spans="2:6" ht="9.9499999999999993" customHeight="1" thickTop="1" thickBot="1"/>
    <row r="4" spans="2:6" s="6" customFormat="1" ht="50.1" customHeight="1" thickTop="1" thickBot="1">
      <c r="B4" s="50" t="s">
        <v>60</v>
      </c>
      <c r="C4" s="51"/>
      <c r="D4" s="51"/>
      <c r="E4" s="52"/>
    </row>
    <row r="5" spans="2:6" ht="19.5" customHeight="1" thickTop="1">
      <c r="B5" s="37" t="s">
        <v>56</v>
      </c>
      <c r="C5" s="41" t="s">
        <v>0</v>
      </c>
      <c r="D5" s="42"/>
      <c r="E5" s="43"/>
    </row>
    <row r="6" spans="2:6" ht="17.100000000000001" customHeight="1">
      <c r="B6" s="38" t="s">
        <v>57</v>
      </c>
      <c r="C6" s="32" t="s">
        <v>2</v>
      </c>
      <c r="D6" s="35" t="s">
        <v>1</v>
      </c>
      <c r="E6" s="45"/>
    </row>
    <row r="7" spans="2:6" ht="17.100000000000001" customHeight="1">
      <c r="B7" s="39" t="s">
        <v>8</v>
      </c>
      <c r="C7" s="33" t="s">
        <v>58</v>
      </c>
      <c r="D7" s="36" t="s">
        <v>3</v>
      </c>
      <c r="E7" s="46"/>
    </row>
    <row r="8" spans="2:6" ht="19.5" customHeight="1">
      <c r="B8" s="40"/>
      <c r="C8" s="34" t="s">
        <v>5</v>
      </c>
      <c r="D8" s="31" t="s">
        <v>4</v>
      </c>
      <c r="E8" s="44" t="s">
        <v>7</v>
      </c>
    </row>
    <row r="9" spans="2:6" ht="17.100000000000001" customHeight="1">
      <c r="B9" s="26" t="s">
        <v>9</v>
      </c>
      <c r="C9" s="18">
        <v>7.0497568999999993</v>
      </c>
      <c r="D9" s="9">
        <f t="shared" ref="D9:D56" si="0">C9/$C$56</f>
        <v>1.0573601188467898E-2</v>
      </c>
      <c r="E9" s="14">
        <f>D9</f>
        <v>1.0573601188467898E-2</v>
      </c>
      <c r="F9" s="2"/>
    </row>
    <row r="10" spans="2:6" ht="17.100000000000001" customHeight="1">
      <c r="B10" s="27" t="s">
        <v>10</v>
      </c>
      <c r="C10" s="8">
        <v>5.8240610699999982</v>
      </c>
      <c r="D10" s="10">
        <f t="shared" si="0"/>
        <v>8.7352372464732219E-3</v>
      </c>
      <c r="E10" s="15">
        <f t="shared" ref="E10:E55" si="1">D10+E9</f>
        <v>1.930883843494112E-2</v>
      </c>
    </row>
    <row r="11" spans="2:6" ht="17.100000000000001" customHeight="1">
      <c r="B11" s="27" t="s">
        <v>11</v>
      </c>
      <c r="C11" s="8">
        <v>6.0625048799999988</v>
      </c>
      <c r="D11" s="10">
        <f t="shared" si="0"/>
        <v>9.092867983044978E-3</v>
      </c>
      <c r="E11" s="15">
        <f t="shared" si="1"/>
        <v>2.8401706417986096E-2</v>
      </c>
    </row>
    <row r="12" spans="2:6" ht="17.100000000000001" customHeight="1">
      <c r="B12" s="27" t="s">
        <v>12</v>
      </c>
      <c r="C12" s="8">
        <v>6.1085837999999999</v>
      </c>
      <c r="D12" s="10">
        <f t="shared" si="0"/>
        <v>9.1619796035145203E-3</v>
      </c>
      <c r="E12" s="15">
        <f t="shared" si="1"/>
        <v>3.756368602150062E-2</v>
      </c>
    </row>
    <row r="13" spans="2:6" ht="17.100000000000001" customHeight="1">
      <c r="B13" s="27" t="s">
        <v>13</v>
      </c>
      <c r="C13" s="8">
        <v>6.904055429999997</v>
      </c>
      <c r="D13" s="10">
        <f t="shared" si="0"/>
        <v>1.0355070357092202E-2</v>
      </c>
      <c r="E13" s="15">
        <f t="shared" si="1"/>
        <v>4.7918756378592824E-2</v>
      </c>
    </row>
    <row r="14" spans="2:6" ht="17.100000000000001" customHeight="1">
      <c r="B14" s="28" t="s">
        <v>14</v>
      </c>
      <c r="C14" s="19">
        <v>9.9313755999999955</v>
      </c>
      <c r="D14" s="11">
        <f t="shared" si="0"/>
        <v>1.4895606520457612E-2</v>
      </c>
      <c r="E14" s="16">
        <f t="shared" si="1"/>
        <v>6.281436289905043E-2</v>
      </c>
    </row>
    <row r="15" spans="2:6" ht="17.100000000000001" customHeight="1">
      <c r="B15" s="27" t="s">
        <v>15</v>
      </c>
      <c r="C15" s="8">
        <v>8.8200080500000002</v>
      </c>
      <c r="D15" s="10">
        <f t="shared" si="0"/>
        <v>1.3228718227117367E-2</v>
      </c>
      <c r="E15" s="15">
        <f t="shared" si="1"/>
        <v>7.6043081126167797E-2</v>
      </c>
    </row>
    <row r="16" spans="2:6" ht="17.100000000000001" customHeight="1">
      <c r="B16" s="27" t="s">
        <v>16</v>
      </c>
      <c r="C16" s="8">
        <v>8.7947796799999978</v>
      </c>
      <c r="D16" s="10">
        <f t="shared" si="0"/>
        <v>1.3190879372983954E-2</v>
      </c>
      <c r="E16" s="15">
        <f t="shared" si="1"/>
        <v>8.9233960499151749E-2</v>
      </c>
    </row>
    <row r="17" spans="2:5" ht="17.100000000000001" customHeight="1">
      <c r="B17" s="27" t="s">
        <v>17</v>
      </c>
      <c r="C17" s="8">
        <v>8.2243431200000003</v>
      </c>
      <c r="D17" s="10">
        <f t="shared" si="0"/>
        <v>1.2335308212968278E-2</v>
      </c>
      <c r="E17" s="15">
        <f t="shared" si="1"/>
        <v>0.10156926871212002</v>
      </c>
    </row>
    <row r="18" spans="2:5" ht="17.100000000000001" customHeight="1">
      <c r="B18" s="27" t="s">
        <v>18</v>
      </c>
      <c r="C18" s="8">
        <v>9.6153903099999987</v>
      </c>
      <c r="D18" s="10">
        <f t="shared" si="0"/>
        <v>1.4421674938805152E-2</v>
      </c>
      <c r="E18" s="15">
        <f t="shared" si="1"/>
        <v>0.11599094365092517</v>
      </c>
    </row>
    <row r="19" spans="2:5" ht="17.100000000000001" customHeight="1">
      <c r="B19" s="27" t="s">
        <v>19</v>
      </c>
      <c r="C19" s="8">
        <v>9.2351440399999998</v>
      </c>
      <c r="D19" s="10">
        <f t="shared" si="0"/>
        <v>1.3851361313893848E-2</v>
      </c>
      <c r="E19" s="15">
        <f t="shared" si="1"/>
        <v>0.12984230496481902</v>
      </c>
    </row>
    <row r="20" spans="2:5" ht="17.100000000000001" customHeight="1">
      <c r="B20" s="28" t="s">
        <v>20</v>
      </c>
      <c r="C20" s="19">
        <v>9.4154237099999989</v>
      </c>
      <c r="D20" s="11">
        <f t="shared" si="0"/>
        <v>1.4121754372833029E-2</v>
      </c>
      <c r="E20" s="16">
        <f t="shared" si="1"/>
        <v>0.14396405933765205</v>
      </c>
    </row>
    <row r="21" spans="2:5" ht="17.100000000000001" customHeight="1">
      <c r="B21" s="29" t="s">
        <v>21</v>
      </c>
      <c r="C21" s="20">
        <v>9.0691741000000015</v>
      </c>
      <c r="D21" s="12">
        <f t="shared" si="0"/>
        <v>1.3602430750794016E-2</v>
      </c>
      <c r="E21" s="17">
        <f t="shared" si="1"/>
        <v>0.15756649008844606</v>
      </c>
    </row>
    <row r="22" spans="2:5" ht="17.100000000000001" customHeight="1">
      <c r="B22" s="27" t="s">
        <v>22</v>
      </c>
      <c r="C22" s="8">
        <v>9.5938501500000051</v>
      </c>
      <c r="D22" s="10">
        <f t="shared" si="0"/>
        <v>1.4389367858631121E-2</v>
      </c>
      <c r="E22" s="15">
        <f t="shared" si="1"/>
        <v>0.17195585794707718</v>
      </c>
    </row>
    <row r="23" spans="2:5" ht="17.100000000000001" customHeight="1">
      <c r="B23" s="27" t="s">
        <v>23</v>
      </c>
      <c r="C23" s="8">
        <v>10.708764530000002</v>
      </c>
      <c r="D23" s="10">
        <f t="shared" si="0"/>
        <v>1.6061575876670425E-2</v>
      </c>
      <c r="E23" s="15">
        <f t="shared" si="1"/>
        <v>0.18801743382374761</v>
      </c>
    </row>
    <row r="24" spans="2:5" ht="17.100000000000001" customHeight="1">
      <c r="B24" s="27" t="s">
        <v>24</v>
      </c>
      <c r="C24" s="8">
        <v>8.6788654799999954</v>
      </c>
      <c r="D24" s="10">
        <f t="shared" si="0"/>
        <v>1.3017025076975487E-2</v>
      </c>
      <c r="E24" s="15">
        <f t="shared" si="1"/>
        <v>0.20103445890072311</v>
      </c>
    </row>
    <row r="25" spans="2:5" ht="17.100000000000001" customHeight="1">
      <c r="B25" s="27" t="s">
        <v>25</v>
      </c>
      <c r="C25" s="8">
        <v>9.4239843100000016</v>
      </c>
      <c r="D25" s="10">
        <f t="shared" si="0"/>
        <v>1.4134594017038919E-2</v>
      </c>
      <c r="E25" s="15">
        <f t="shared" si="1"/>
        <v>0.21516905291776203</v>
      </c>
    </row>
    <row r="26" spans="2:5" ht="17.100000000000001" customHeight="1">
      <c r="B26" s="28" t="s">
        <v>26</v>
      </c>
      <c r="C26" s="21">
        <v>9.5342349199999994</v>
      </c>
      <c r="D26" s="11">
        <f t="shared" si="0"/>
        <v>1.429995375886566E-2</v>
      </c>
      <c r="E26" s="16">
        <f t="shared" si="1"/>
        <v>0.2294690066766277</v>
      </c>
    </row>
    <row r="27" spans="2:5" ht="17.100000000000001" customHeight="1">
      <c r="B27" s="29" t="s">
        <v>27</v>
      </c>
      <c r="C27" s="22">
        <v>11.091386780000001</v>
      </c>
      <c r="D27" s="12">
        <f t="shared" si="0"/>
        <v>1.6635453123038206E-2</v>
      </c>
      <c r="E27" s="17">
        <f t="shared" si="1"/>
        <v>0.24610445979966591</v>
      </c>
    </row>
    <row r="28" spans="2:5" ht="17.100000000000001" customHeight="1">
      <c r="B28" s="27" t="s">
        <v>28</v>
      </c>
      <c r="C28" s="23">
        <v>9.4814211000000022</v>
      </c>
      <c r="D28" s="10">
        <f t="shared" si="0"/>
        <v>1.4220740776369839E-2</v>
      </c>
      <c r="E28" s="15">
        <f t="shared" si="1"/>
        <v>0.26032520057603575</v>
      </c>
    </row>
    <row r="29" spans="2:5" ht="17.100000000000001" customHeight="1">
      <c r="B29" s="27" t="s">
        <v>29</v>
      </c>
      <c r="C29" s="23">
        <v>9.0679939699999998</v>
      </c>
      <c r="D29" s="10">
        <f t="shared" si="0"/>
        <v>1.3600660728912755E-2</v>
      </c>
      <c r="E29" s="15">
        <f t="shared" si="1"/>
        <v>0.2739258613049485</v>
      </c>
    </row>
    <row r="30" spans="2:5" ht="17.100000000000001" customHeight="1">
      <c r="B30" s="27" t="s">
        <v>30</v>
      </c>
      <c r="C30" s="23">
        <v>18.410385700000003</v>
      </c>
      <c r="D30" s="10">
        <f t="shared" si="0"/>
        <v>2.7612877845145614E-2</v>
      </c>
      <c r="E30" s="15">
        <f t="shared" si="1"/>
        <v>0.3015387391500941</v>
      </c>
    </row>
    <row r="31" spans="2:5" ht="17.100000000000001" customHeight="1">
      <c r="B31" s="27" t="s">
        <v>31</v>
      </c>
      <c r="C31" s="23">
        <v>20.216942930000002</v>
      </c>
      <c r="D31" s="10">
        <f t="shared" si="0"/>
        <v>3.0322448677887841E-2</v>
      </c>
      <c r="E31" s="15">
        <f t="shared" si="1"/>
        <v>0.33186118782798196</v>
      </c>
    </row>
    <row r="32" spans="2:5" ht="17.100000000000001" customHeight="1">
      <c r="B32" s="28" t="s">
        <v>32</v>
      </c>
      <c r="C32" s="21">
        <v>18.14995184</v>
      </c>
      <c r="D32" s="11">
        <f t="shared" si="0"/>
        <v>2.7222265259396267E-2</v>
      </c>
      <c r="E32" s="16">
        <f t="shared" si="1"/>
        <v>0.35908345308737821</v>
      </c>
    </row>
    <row r="33" spans="2:5" ht="17.100000000000001" customHeight="1">
      <c r="B33" s="29" t="s">
        <v>33</v>
      </c>
      <c r="C33" s="22">
        <v>17.668719070000002</v>
      </c>
      <c r="D33" s="12">
        <f t="shared" si="0"/>
        <v>2.6500486698662961E-2</v>
      </c>
      <c r="E33" s="17">
        <f t="shared" si="1"/>
        <v>0.38558393978604116</v>
      </c>
    </row>
    <row r="34" spans="2:5" ht="17.100000000000001" customHeight="1">
      <c r="B34" s="27" t="s">
        <v>34</v>
      </c>
      <c r="C34" s="23">
        <v>13.345991839999998</v>
      </c>
      <c r="D34" s="10">
        <f t="shared" si="0"/>
        <v>2.0017029974566478E-2</v>
      </c>
      <c r="E34" s="15">
        <f t="shared" si="1"/>
        <v>0.40560096976060767</v>
      </c>
    </row>
    <row r="35" spans="2:5" ht="17.100000000000001" customHeight="1">
      <c r="B35" s="27" t="s">
        <v>35</v>
      </c>
      <c r="C35" s="23">
        <v>12.264058910000001</v>
      </c>
      <c r="D35" s="10">
        <f t="shared" si="0"/>
        <v>1.8394289293325324E-2</v>
      </c>
      <c r="E35" s="15">
        <f t="shared" si="1"/>
        <v>0.42399525905393298</v>
      </c>
    </row>
    <row r="36" spans="2:5" ht="17.100000000000001" customHeight="1">
      <c r="B36" s="27" t="s">
        <v>36</v>
      </c>
      <c r="C36" s="23">
        <v>16.916779429999998</v>
      </c>
      <c r="D36" s="10">
        <f t="shared" si="0"/>
        <v>2.5372687544175782E-2</v>
      </c>
      <c r="E36" s="15">
        <f t="shared" si="1"/>
        <v>0.44936794659810875</v>
      </c>
    </row>
    <row r="37" spans="2:5" ht="17.100000000000001" customHeight="1">
      <c r="B37" s="27" t="s">
        <v>37</v>
      </c>
      <c r="C37" s="23">
        <v>11.250569840000002</v>
      </c>
      <c r="D37" s="10">
        <f t="shared" si="0"/>
        <v>1.6874204361736943E-2</v>
      </c>
      <c r="E37" s="15">
        <f t="shared" si="1"/>
        <v>0.46624215095984567</v>
      </c>
    </row>
    <row r="38" spans="2:5" ht="17.100000000000001" customHeight="1">
      <c r="B38" s="28" t="s">
        <v>38</v>
      </c>
      <c r="C38" s="21">
        <v>9.8929191800000016</v>
      </c>
      <c r="D38" s="11">
        <f t="shared" si="0"/>
        <v>1.4837927531808208E-2</v>
      </c>
      <c r="E38" s="16">
        <f t="shared" si="1"/>
        <v>0.48108007849165385</v>
      </c>
    </row>
    <row r="39" spans="2:5" ht="17.100000000000001" customHeight="1">
      <c r="B39" s="29" t="s">
        <v>39</v>
      </c>
      <c r="C39" s="22">
        <v>13.533405399999998</v>
      </c>
      <c r="D39" s="12">
        <f t="shared" si="0"/>
        <v>2.0298122822002253E-2</v>
      </c>
      <c r="E39" s="17">
        <f t="shared" si="1"/>
        <v>0.50137820131365607</v>
      </c>
    </row>
    <row r="40" spans="2:5" ht="17.100000000000001" customHeight="1">
      <c r="B40" s="27" t="s">
        <v>40</v>
      </c>
      <c r="C40" s="23">
        <v>19.346018790000002</v>
      </c>
      <c r="D40" s="10">
        <f t="shared" si="0"/>
        <v>2.901619022778875E-2</v>
      </c>
      <c r="E40" s="15">
        <f t="shared" si="1"/>
        <v>0.53039439154144485</v>
      </c>
    </row>
    <row r="41" spans="2:5" ht="17.100000000000001" customHeight="1">
      <c r="B41" s="27" t="s">
        <v>41</v>
      </c>
      <c r="C41" s="23">
        <v>18.771104150000003</v>
      </c>
      <c r="D41" s="10">
        <f t="shared" si="0"/>
        <v>2.8153902604683392E-2</v>
      </c>
      <c r="E41" s="15">
        <f t="shared" si="1"/>
        <v>0.55854829414612828</v>
      </c>
    </row>
    <row r="42" spans="2:5" ht="17.100000000000001" customHeight="1">
      <c r="B42" s="27" t="s">
        <v>42</v>
      </c>
      <c r="C42" s="23">
        <v>15.991403889999997</v>
      </c>
      <c r="D42" s="10">
        <f t="shared" si="0"/>
        <v>2.3984759981805066E-2</v>
      </c>
      <c r="E42" s="15">
        <f t="shared" si="1"/>
        <v>0.58253305412793333</v>
      </c>
    </row>
    <row r="43" spans="2:5" ht="17.100000000000001" customHeight="1">
      <c r="B43" s="27" t="s">
        <v>43</v>
      </c>
      <c r="C43" s="23">
        <v>13.664341400000001</v>
      </c>
      <c r="D43" s="10">
        <f t="shared" si="0"/>
        <v>2.0494507614393215E-2</v>
      </c>
      <c r="E43" s="15">
        <f t="shared" si="1"/>
        <v>0.60302756174232652</v>
      </c>
    </row>
    <row r="44" spans="2:5" ht="17.100000000000001" customHeight="1">
      <c r="B44" s="28" t="s">
        <v>44</v>
      </c>
      <c r="C44" s="21">
        <v>13.727864349999994</v>
      </c>
      <c r="D44" s="11">
        <f t="shared" si="0"/>
        <v>2.0589782720917087E-2</v>
      </c>
      <c r="E44" s="16">
        <f t="shared" si="1"/>
        <v>0.62361734446324357</v>
      </c>
    </row>
    <row r="45" spans="2:5" ht="17.100000000000001" customHeight="1">
      <c r="B45" s="29" t="s">
        <v>45</v>
      </c>
      <c r="C45" s="22">
        <v>12.032540239999998</v>
      </c>
      <c r="D45" s="12">
        <f t="shared" si="0"/>
        <v>1.8047045250872664E-2</v>
      </c>
      <c r="E45" s="17">
        <f t="shared" si="1"/>
        <v>0.64166438971411621</v>
      </c>
    </row>
    <row r="46" spans="2:5" ht="17.100000000000001" customHeight="1">
      <c r="B46" s="27" t="s">
        <v>46</v>
      </c>
      <c r="C46" s="23">
        <v>31.752626279999998</v>
      </c>
      <c r="D46" s="10">
        <f t="shared" si="0"/>
        <v>4.7624281480001814E-2</v>
      </c>
      <c r="E46" s="15">
        <f t="shared" si="1"/>
        <v>0.68928867119411807</v>
      </c>
    </row>
    <row r="47" spans="2:5" ht="17.100000000000001" customHeight="1">
      <c r="B47" s="27" t="s">
        <v>47</v>
      </c>
      <c r="C47" s="23">
        <v>23.920266990000009</v>
      </c>
      <c r="D47" s="10">
        <f t="shared" si="0"/>
        <v>3.5876891510107749E-2</v>
      </c>
      <c r="E47" s="15">
        <f t="shared" si="1"/>
        <v>0.72516556270422583</v>
      </c>
    </row>
    <row r="48" spans="2:5" ht="17.100000000000001" customHeight="1">
      <c r="B48" s="27" t="s">
        <v>48</v>
      </c>
      <c r="C48" s="23">
        <v>24.457732360000001</v>
      </c>
      <c r="D48" s="10">
        <f t="shared" si="0"/>
        <v>3.6683010721820182E-2</v>
      </c>
      <c r="E48" s="15">
        <f t="shared" si="1"/>
        <v>0.76184857342604606</v>
      </c>
    </row>
    <row r="49" spans="2:5" ht="17.100000000000001" customHeight="1">
      <c r="B49" s="27" t="s">
        <v>49</v>
      </c>
      <c r="C49" s="23">
        <v>17.089355160000004</v>
      </c>
      <c r="D49" s="10">
        <f t="shared" si="0"/>
        <v>2.5631525823241658E-2</v>
      </c>
      <c r="E49" s="15">
        <f t="shared" si="1"/>
        <v>0.78748009924928775</v>
      </c>
    </row>
    <row r="50" spans="2:5" ht="17.100000000000001" customHeight="1">
      <c r="B50" s="28" t="s">
        <v>50</v>
      </c>
      <c r="C50" s="21">
        <v>12.622341199999997</v>
      </c>
      <c r="D50" s="11">
        <f t="shared" si="0"/>
        <v>1.8931660170234704E-2</v>
      </c>
      <c r="E50" s="16">
        <f t="shared" si="1"/>
        <v>0.80641175941952248</v>
      </c>
    </row>
    <row r="51" spans="2:5" ht="17.100000000000001" customHeight="1">
      <c r="B51" s="27" t="s">
        <v>51</v>
      </c>
      <c r="C51" s="23">
        <v>9.1884562399999972</v>
      </c>
      <c r="D51" s="10">
        <f t="shared" si="0"/>
        <v>1.3781336462743736E-2</v>
      </c>
      <c r="E51" s="15">
        <f t="shared" si="1"/>
        <v>0.82019309588226619</v>
      </c>
    </row>
    <row r="52" spans="2:5" ht="17.100000000000001" customHeight="1">
      <c r="B52" s="27" t="s">
        <v>52</v>
      </c>
      <c r="C52" s="23">
        <v>27.818949250000003</v>
      </c>
      <c r="D52" s="10">
        <f t="shared" si="0"/>
        <v>4.1724342984327326E-2</v>
      </c>
      <c r="E52" s="15">
        <f t="shared" si="1"/>
        <v>0.86191743886659355</v>
      </c>
    </row>
    <row r="53" spans="2:5" ht="17.100000000000001" customHeight="1">
      <c r="B53" s="27" t="s">
        <v>53</v>
      </c>
      <c r="C53" s="23">
        <v>19.120751000000002</v>
      </c>
      <c r="D53" s="10">
        <f t="shared" si="0"/>
        <v>2.8678321588365519E-2</v>
      </c>
      <c r="E53" s="15">
        <f t="shared" si="1"/>
        <v>0.89059576045495903</v>
      </c>
    </row>
    <row r="54" spans="2:5" ht="17.100000000000001" customHeight="1">
      <c r="B54" s="27" t="s">
        <v>54</v>
      </c>
      <c r="C54" s="23">
        <v>12.412303090000002</v>
      </c>
      <c r="D54" s="10">
        <f t="shared" si="0"/>
        <v>1.8616633816699094E-2</v>
      </c>
      <c r="E54" s="15">
        <f t="shared" si="1"/>
        <v>0.90921239427165812</v>
      </c>
    </row>
    <row r="55" spans="2:5" ht="17.100000000000001" customHeight="1" thickBot="1">
      <c r="B55" s="30" t="s">
        <v>55</v>
      </c>
      <c r="C55" s="24">
        <v>60.530990199999998</v>
      </c>
      <c r="D55" s="13">
        <f t="shared" si="0"/>
        <v>9.0787605728342019E-2</v>
      </c>
      <c r="E55" s="15">
        <f t="shared" si="1"/>
        <v>1.0000000000000002</v>
      </c>
    </row>
    <row r="56" spans="2:5" ht="17.100000000000001" customHeight="1" thickTop="1" thickBot="1">
      <c r="B56" s="3" t="s">
        <v>6</v>
      </c>
      <c r="C56" s="25">
        <v>666.73187065999991</v>
      </c>
      <c r="D56" s="4">
        <f t="shared" si="0"/>
        <v>1</v>
      </c>
      <c r="E56" s="7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2">
    <mergeCell ref="B4:E4"/>
    <mergeCell ref="B2:E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2019-09-19T15:23:16Z</dcterms:modified>
</cp:coreProperties>
</file>