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6" sheetId="215" r:id="rId1"/>
  </sheets>
  <definedNames>
    <definedName name="_xlnm.Print_Area" localSheetId="0">I.26!$A$2:$K$56</definedName>
  </definedNames>
  <calcPr calcId="162913"/>
</workbook>
</file>

<file path=xl/calcChain.xml><?xml version="1.0" encoding="utf-8"?>
<calcChain xmlns="http://schemas.openxmlformats.org/spreadsheetml/2006/main">
  <c r="D9" i="215" l="1"/>
  <c r="E9" i="215" s="1"/>
  <c r="G9" i="215"/>
  <c r="H9" i="215" s="1"/>
  <c r="J9" i="215"/>
  <c r="K9" i="215" s="1"/>
  <c r="D10" i="215"/>
  <c r="G10" i="215"/>
  <c r="J10" i="215"/>
  <c r="D11" i="215"/>
  <c r="G11" i="215"/>
  <c r="J11" i="215"/>
  <c r="D12" i="215"/>
  <c r="G12" i="215"/>
  <c r="J12" i="215"/>
  <c r="D13" i="215"/>
  <c r="G13" i="215"/>
  <c r="J13" i="215"/>
  <c r="D14" i="215"/>
  <c r="G14" i="215"/>
  <c r="J14" i="215"/>
  <c r="D15" i="215"/>
  <c r="G15" i="215"/>
  <c r="J15" i="215"/>
  <c r="D16" i="215"/>
  <c r="G16" i="215"/>
  <c r="J16" i="215"/>
  <c r="D17" i="215"/>
  <c r="G17" i="215"/>
  <c r="J17" i="215"/>
  <c r="D18" i="215"/>
  <c r="G18" i="215"/>
  <c r="J18" i="215"/>
  <c r="D19" i="215"/>
  <c r="G19" i="215"/>
  <c r="J19" i="215"/>
  <c r="D20" i="215"/>
  <c r="G20" i="215"/>
  <c r="J20" i="215"/>
  <c r="D21" i="215"/>
  <c r="G21" i="215"/>
  <c r="J21" i="215"/>
  <c r="D22" i="215"/>
  <c r="G22" i="215"/>
  <c r="J22" i="215"/>
  <c r="D23" i="215"/>
  <c r="G23" i="215"/>
  <c r="J23" i="215"/>
  <c r="D24" i="215"/>
  <c r="G24" i="215"/>
  <c r="J24" i="215"/>
  <c r="D25" i="215"/>
  <c r="G25" i="215"/>
  <c r="J25" i="215"/>
  <c r="D26" i="215"/>
  <c r="G26" i="215"/>
  <c r="J26" i="215"/>
  <c r="D27" i="215"/>
  <c r="G27" i="215"/>
  <c r="J27" i="215"/>
  <c r="D28" i="215"/>
  <c r="G28" i="215"/>
  <c r="J28" i="215"/>
  <c r="D29" i="215"/>
  <c r="G29" i="215"/>
  <c r="J29" i="215"/>
  <c r="D30" i="215"/>
  <c r="G30" i="215"/>
  <c r="J30" i="215"/>
  <c r="D31" i="215"/>
  <c r="G31" i="215"/>
  <c r="J31" i="215"/>
  <c r="D32" i="215"/>
  <c r="G32" i="215"/>
  <c r="J32" i="215"/>
  <c r="D33" i="215"/>
  <c r="G33" i="215"/>
  <c r="J33" i="215"/>
  <c r="D34" i="215"/>
  <c r="G34" i="215"/>
  <c r="J34" i="215"/>
  <c r="D35" i="215"/>
  <c r="G35" i="215"/>
  <c r="J35" i="215"/>
  <c r="D36" i="215"/>
  <c r="G36" i="215"/>
  <c r="J36" i="215"/>
  <c r="D37" i="215"/>
  <c r="G37" i="215"/>
  <c r="J37" i="215"/>
  <c r="D38" i="215"/>
  <c r="G38" i="215"/>
  <c r="J38" i="215"/>
  <c r="D39" i="215"/>
  <c r="G39" i="215"/>
  <c r="J39" i="215"/>
  <c r="D40" i="215"/>
  <c r="G40" i="215"/>
  <c r="J40" i="215"/>
  <c r="D41" i="215"/>
  <c r="G41" i="215"/>
  <c r="J41" i="215"/>
  <c r="D42" i="215"/>
  <c r="G42" i="215"/>
  <c r="J42" i="215"/>
  <c r="D43" i="215"/>
  <c r="G43" i="215"/>
  <c r="J43" i="215"/>
  <c r="D44" i="215"/>
  <c r="G44" i="215"/>
  <c r="J44" i="215"/>
  <c r="D45" i="215"/>
  <c r="G45" i="215"/>
  <c r="J45" i="215"/>
  <c r="D46" i="215"/>
  <c r="G46" i="215"/>
  <c r="J46" i="215"/>
  <c r="D47" i="215"/>
  <c r="G47" i="215"/>
  <c r="J47" i="215"/>
  <c r="D48" i="215"/>
  <c r="G48" i="215"/>
  <c r="J48" i="215"/>
  <c r="D49" i="215"/>
  <c r="G49" i="215"/>
  <c r="J49" i="215"/>
  <c r="D50" i="215"/>
  <c r="G50" i="215"/>
  <c r="J50" i="215"/>
  <c r="D51" i="215"/>
  <c r="G51" i="215"/>
  <c r="J51" i="215"/>
  <c r="D52" i="215"/>
  <c r="G52" i="215"/>
  <c r="J52" i="215"/>
  <c r="D53" i="215"/>
  <c r="G53" i="215"/>
  <c r="J53" i="215"/>
  <c r="D54" i="215"/>
  <c r="G54" i="215"/>
  <c r="J54" i="215"/>
  <c r="D55" i="215"/>
  <c r="G55" i="215"/>
  <c r="J55" i="215"/>
  <c r="D56" i="215"/>
  <c r="G56" i="215"/>
  <c r="J56" i="215"/>
  <c r="K10" i="215" l="1"/>
  <c r="K11" i="215" s="1"/>
  <c r="K12" i="215" s="1"/>
  <c r="K13" i="215" s="1"/>
  <c r="K14" i="215" s="1"/>
  <c r="K15" i="215" s="1"/>
  <c r="K16" i="215" s="1"/>
  <c r="K17" i="215" s="1"/>
  <c r="K18" i="215" s="1"/>
  <c r="K19" i="215" s="1"/>
  <c r="K20" i="215" s="1"/>
  <c r="K21" i="215" s="1"/>
  <c r="K22" i="215" s="1"/>
  <c r="K23" i="215" s="1"/>
  <c r="K24" i="215" s="1"/>
  <c r="K25" i="215" s="1"/>
  <c r="K26" i="215" s="1"/>
  <c r="K27" i="215" s="1"/>
  <c r="K28" i="215" s="1"/>
  <c r="K29" i="215" s="1"/>
  <c r="K30" i="215" s="1"/>
  <c r="K31" i="215" s="1"/>
  <c r="K32" i="215" s="1"/>
  <c r="K33" i="215" s="1"/>
  <c r="K34" i="215" s="1"/>
  <c r="K35" i="215" s="1"/>
  <c r="K36" i="215" s="1"/>
  <c r="K37" i="215" s="1"/>
  <c r="K38" i="215" s="1"/>
  <c r="K39" i="215" s="1"/>
  <c r="K40" i="215" s="1"/>
  <c r="K41" i="215" s="1"/>
  <c r="K42" i="215" s="1"/>
  <c r="K43" i="215" s="1"/>
  <c r="K44" i="215" s="1"/>
  <c r="K45" i="215" s="1"/>
  <c r="K46" i="215" s="1"/>
  <c r="K47" i="215" s="1"/>
  <c r="K48" i="215" s="1"/>
  <c r="K49" i="215" s="1"/>
  <c r="K50" i="215" s="1"/>
  <c r="K51" i="215" s="1"/>
  <c r="K52" i="215" s="1"/>
  <c r="K53" i="215" s="1"/>
  <c r="K54" i="215" s="1"/>
  <c r="K55" i="215" s="1"/>
  <c r="E10" i="215"/>
  <c r="E11" i="215" s="1"/>
  <c r="E12" i="215" s="1"/>
  <c r="E13" i="215" s="1"/>
  <c r="E14" i="215" s="1"/>
  <c r="E15" i="215" s="1"/>
  <c r="E16" i="215" s="1"/>
  <c r="E17" i="215" s="1"/>
  <c r="E18" i="215" s="1"/>
  <c r="E19" i="215" s="1"/>
  <c r="E20" i="215" s="1"/>
  <c r="E21" i="215" s="1"/>
  <c r="E22" i="215" s="1"/>
  <c r="E23" i="215" s="1"/>
  <c r="E24" i="215" s="1"/>
  <c r="E25" i="215" s="1"/>
  <c r="E26" i="215" s="1"/>
  <c r="E27" i="215" s="1"/>
  <c r="E28" i="215" s="1"/>
  <c r="E29" i="215" s="1"/>
  <c r="E30" i="215" s="1"/>
  <c r="E31" i="215" s="1"/>
  <c r="E32" i="215" s="1"/>
  <c r="E33" i="215" s="1"/>
  <c r="E34" i="215" s="1"/>
  <c r="E35" i="215" s="1"/>
  <c r="E36" i="215" s="1"/>
  <c r="E37" i="215" s="1"/>
  <c r="E38" i="215" s="1"/>
  <c r="E39" i="215" s="1"/>
  <c r="E40" i="215" s="1"/>
  <c r="E41" i="215" s="1"/>
  <c r="E42" i="215" s="1"/>
  <c r="E43" i="215" s="1"/>
  <c r="E44" i="215" s="1"/>
  <c r="E45" i="215" s="1"/>
  <c r="E46" i="215" s="1"/>
  <c r="E47" i="215" s="1"/>
  <c r="E48" i="215" s="1"/>
  <c r="E49" i="215" s="1"/>
  <c r="E50" i="215" s="1"/>
  <c r="E51" i="215" s="1"/>
  <c r="E52" i="215" s="1"/>
  <c r="E53" i="215" s="1"/>
  <c r="E54" i="215" s="1"/>
  <c r="E55" i="215" s="1"/>
  <c r="H10" i="215"/>
  <c r="H11" i="215" s="1"/>
  <c r="H12" i="215" s="1"/>
  <c r="H13" i="215" s="1"/>
  <c r="H14" i="215" s="1"/>
  <c r="H15" i="215" s="1"/>
  <c r="H16" i="215" s="1"/>
  <c r="H17" i="215" s="1"/>
  <c r="H18" i="215" s="1"/>
  <c r="H19" i="215" s="1"/>
  <c r="H20" i="215" s="1"/>
  <c r="H21" i="215" s="1"/>
  <c r="H22" i="215" s="1"/>
  <c r="H23" i="215" s="1"/>
  <c r="H24" i="215" s="1"/>
  <c r="H25" i="215" s="1"/>
  <c r="H26" i="215" s="1"/>
  <c r="H27" i="215" s="1"/>
  <c r="H28" i="215" s="1"/>
  <c r="H29" i="215" s="1"/>
  <c r="H30" i="215" s="1"/>
  <c r="H31" i="215" s="1"/>
  <c r="H32" i="215" s="1"/>
  <c r="H33" i="215" s="1"/>
  <c r="H34" i="215" s="1"/>
  <c r="H35" i="215" s="1"/>
  <c r="H36" i="215" s="1"/>
  <c r="H37" i="215" s="1"/>
  <c r="H38" i="215" s="1"/>
  <c r="H39" i="215" s="1"/>
  <c r="H40" i="215" s="1"/>
  <c r="H41" i="215" s="1"/>
  <c r="H42" i="215" s="1"/>
  <c r="H43" i="215" s="1"/>
  <c r="H44" i="215" s="1"/>
  <c r="H45" i="215" s="1"/>
  <c r="H46" i="215" s="1"/>
  <c r="H47" i="215" s="1"/>
  <c r="H48" i="215" s="1"/>
  <c r="H49" i="215" s="1"/>
  <c r="H50" i="215" s="1"/>
  <c r="H51" i="215" s="1"/>
  <c r="H52" i="215" s="1"/>
  <c r="H53" i="215" s="1"/>
  <c r="H54" i="215" s="1"/>
  <c r="H55" i="215" s="1"/>
</calcChain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<sst xmlns="http://schemas.openxmlformats.org/spreadsheetml/2006/main" count="77" uniqueCount="63">
  <si>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</si>
  <si>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</si>
  <si>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</si>
  <si>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</si>
  <si>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</si>
  <si>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</si>
  <si>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</si>
  <si>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</si>
  <si>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</si>
  <si>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</si>
  <si>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</si>
  <si>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</si>
  <si>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</si>
  <si>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</si>
  <si>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</si>
  <si>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</si>
  <si>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</si>
  <si>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</si>
  <si>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</si>
  <si>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</si>
  <si>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</si>
  <si>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</si>
  <si>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</si>
  <si>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</si>
  <si>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</si>
  <si>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</si>
  <si>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</si>
  <si>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</si>
  <si>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</si>
  <si>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</si>
  <si>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</si>
  <si>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</si>
  <si>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</si>
  <si>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</si>
  <si>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</si>
  <si>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</si>
  <si>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</si>
  <si>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</si>
  <si>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</si>
  <si>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</si>
  <si>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</si>
  <si>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</si>
  <si>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</si>
  <si>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</si>
  <si>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</si>
  <si>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</si>
  <si>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</si>
  <si>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</si>
  <si>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</si>
  <si>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</si>
  <si>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</si>
  <si>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</si>
  <si>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</si>
  <si>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</si>
  <si>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</si>
  <si>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</si>
  <si>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</si>
  <si>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</si>
  <si>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</si>
  <si>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</si>
  <si>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</si>
  <si>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IRPF  2016</t>
  </si>
  <si>
    <t>I.26. TOTAL SALDO NETO DE GANANCIAS Y PÉRDIDAS PATRIMONIALES Y SU REPARTO ENTRE BASE IMPONIBLE GENERAL
Y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</si>
</sst>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6" fillId="2" borderId="27" xfId="0" applyFont="1" applyFill="1" applyBorder="1" applyAlignment="1" applyProtection="1">
      <alignment horizontal="centerContinuous" vertical="center"/>
    </xf>
    <xf numFmtId="9" fontId="6" fillId="2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>
      <alignment vertical="center"/>
    </xf>
    <xf numFmtId="0" fontId="6" fillId="2" borderId="30" xfId="0" applyFont="1" applyFill="1" applyBorder="1" applyAlignment="1" applyProtection="1">
      <alignment horizontal="right" vertical="center" indent="1"/>
    </xf>
    <xf numFmtId="0" fontId="6" fillId="2" borderId="29" xfId="0" applyFont="1" applyFill="1" applyBorder="1" applyAlignment="1" applyProtection="1">
      <alignment horizontal="right" vertical="center" indent="1"/>
    </xf>
    <xf numFmtId="10" fontId="3" fillId="0" borderId="0" xfId="0" applyNumberFormat="1" applyFont="1"/>
    <xf numFmtId="166" fontId="5" fillId="0" borderId="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14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5" fontId="5" fillId="0" borderId="25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>
      <alignment horizontal="right" vertical="center" indent="1"/>
    </xf>
    <xf numFmtId="166" fontId="5" fillId="0" borderId="34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166" fontId="5" fillId="0" borderId="24" xfId="0" applyNumberFormat="1" applyFont="1" applyBorder="1" applyAlignment="1">
      <alignment horizontal="right" vertical="center" indent="1"/>
    </xf>
    <xf numFmtId="166" fontId="5" fillId="0" borderId="19" xfId="0" applyNumberFormat="1" applyFont="1" applyBorder="1" applyAlignment="1">
      <alignment horizontal="right" vertical="center" indent="1"/>
    </xf>
    <xf numFmtId="166" fontId="6" fillId="2" borderId="36" xfId="0" applyNumberFormat="1" applyFont="1" applyFill="1" applyBorder="1" applyAlignment="1" applyProtection="1">
      <alignment horizontal="right" vertical="center" indent="1"/>
    </xf>
    <xf numFmtId="166" fontId="5" fillId="0" borderId="8" xfId="0" applyNumberFormat="1" applyFont="1" applyBorder="1" applyAlignment="1">
      <alignment horizontal="right" vertical="center" indent="1"/>
    </xf>
    <xf numFmtId="0" fontId="6" fillId="3" borderId="1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5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/>
    </xf>
    <xf numFmtId="0" fontId="6" fillId="7" borderId="11" xfId="0" applyFont="1" applyFill="1" applyBorder="1" applyAlignment="1" applyProtection="1">
      <alignment horizontal="centerContinuous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4" borderId="31" xfId="0" applyFont="1" applyFill="1" applyBorder="1" applyAlignment="1" applyProtection="1">
      <alignment horizontal="center"/>
    </xf>
    <xf numFmtId="0" fontId="4" fillId="4" borderId="28" xfId="0" applyFont="1" applyFill="1" applyBorder="1" applyAlignment="1" applyProtection="1">
      <alignment horizontal="center"/>
    </xf>
    <xf numFmtId="0" fontId="4" fillId="4" borderId="29" xfId="0" applyFont="1" applyFill="1" applyBorder="1" applyAlignment="1" applyProtection="1">
      <alignment horizont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 wrapText="1"/>
    </xf>
    <xf numFmtId="0" fontId="6" fillId="6" borderId="3" xfId="0" applyFont="1" applyFill="1" applyBorder="1" applyAlignment="1" applyProtection="1">
      <alignment horizontal="center" vertical="center" wrapText="1"/>
    </xf>
    <xf numFmtId="0" fontId="6" fillId="6" borderId="37" xfId="0" applyFont="1" applyFill="1" applyBorder="1" applyAlignment="1" applyProtection="1">
      <alignment horizontal="center" vertical="center" wrapText="1"/>
    </xf>
    <xf numFmtId="0" fontId="6" fillId="6" borderId="4" xfId="0" applyFont="1" applyFill="1" applyBorder="1" applyAlignment="1" applyProtection="1">
      <alignment horizontal="center" vertical="center" wrapText="1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.95" customHeight="1" thickBot="1"/>
    <row r="2" spans="2:11" ht="18" customHeight="1" thickTop="1" thickBot="1">
      <c r="B2" s="44" t="s">
        <v>61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5.1" customHeight="1" thickTop="1" thickBot="1">
      <c r="B4" s="47" t="s">
        <v>62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5" t="s">
        <v>55</v>
      </c>
      <c r="C5" s="54" t="s">
        <v>57</v>
      </c>
      <c r="D5" s="55"/>
      <c r="E5" s="56"/>
      <c r="F5" s="50" t="s">
        <v>58</v>
      </c>
      <c r="G5" s="51"/>
      <c r="H5" s="52"/>
      <c r="I5" s="50" t="s">
        <v>59</v>
      </c>
      <c r="J5" s="51"/>
      <c r="K5" s="53"/>
    </row>
    <row r="6" spans="2:11" ht="17.100000000000001" customHeight="1">
      <c r="B6" s="36" t="s">
        <v>56</v>
      </c>
      <c r="C6" s="41" t="s">
        <v>1</v>
      </c>
      <c r="D6" s="39" t="s">
        <v>0</v>
      </c>
      <c r="E6" s="43"/>
      <c r="F6" s="41" t="s">
        <v>1</v>
      </c>
      <c r="G6" s="39" t="s">
        <v>0</v>
      </c>
      <c r="H6" s="43"/>
      <c r="I6" s="41" t="s">
        <v>1</v>
      </c>
      <c r="J6" s="39" t="s">
        <v>0</v>
      </c>
      <c r="K6" s="43"/>
    </row>
    <row r="7" spans="2:11" ht="17.100000000000001" customHeight="1">
      <c r="B7" s="37" t="s">
        <v>7</v>
      </c>
      <c r="C7" s="42" t="s">
        <v>60</v>
      </c>
      <c r="D7" s="40" t="s">
        <v>2</v>
      </c>
      <c r="E7" s="32"/>
      <c r="F7" s="42" t="s">
        <v>60</v>
      </c>
      <c r="G7" s="40" t="s">
        <v>2</v>
      </c>
      <c r="H7" s="32"/>
      <c r="I7" s="42" t="s">
        <v>60</v>
      </c>
      <c r="J7" s="40" t="s">
        <v>2</v>
      </c>
      <c r="K7" s="3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34" t="s">
        <v>6</v>
      </c>
    </row>
    <row r="9" spans="2:11" ht="17.100000000000001" customHeight="1">
      <c r="B9" s="27" t="s">
        <v>8</v>
      </c>
      <c r="C9" s="26">
        <v>16.669261900000024</v>
      </c>
      <c r="D9" s="10">
        <f t="shared" ref="D9:D56" si="0">C9/$C$56</f>
        <v>1.249373089445538E-3</v>
      </c>
      <c r="E9" s="9">
        <f>D9</f>
        <v>1.249373089445538E-3</v>
      </c>
      <c r="F9" s="26">
        <v>5.1477291200000037</v>
      </c>
      <c r="G9" s="10">
        <f t="shared" ref="G9:G56" si="1">F9/$F$56</f>
        <v>7.5665419407655362E-3</v>
      </c>
      <c r="H9" s="9">
        <f>G9</f>
        <v>7.5665419407655362E-3</v>
      </c>
      <c r="I9" s="26">
        <v>11.521532780000019</v>
      </c>
      <c r="J9" s="10">
        <f t="shared" ref="J9:J56" si="2">I9/$I$56</f>
        <v>9.0994623471569417E-4</v>
      </c>
      <c r="K9" s="16">
        <f>J9</f>
        <v>9.0994623471569417E-4</v>
      </c>
    </row>
    <row r="10" spans="2:11" ht="17.100000000000001" customHeight="1">
      <c r="B10" s="28" t="s">
        <v>9</v>
      </c>
      <c r="C10" s="24">
        <v>40.324915029999971</v>
      </c>
      <c r="D10" s="10">
        <f t="shared" si="0"/>
        <v>3.0223811932944557E-3</v>
      </c>
      <c r="E10" s="11">
        <f t="shared" ref="E10:E55" si="3">D10+E9</f>
        <v>4.2717542827399937E-3</v>
      </c>
      <c r="F10" s="24">
        <v>26.708894329999989</v>
      </c>
      <c r="G10" s="10">
        <f t="shared" si="1"/>
        <v>3.925885850408143E-2</v>
      </c>
      <c r="H10" s="11">
        <f t="shared" ref="H10:H55" si="4">G10+H9</f>
        <v>4.6825400444846968E-2</v>
      </c>
      <c r="I10" s="24">
        <v>13.616020699999982</v>
      </c>
      <c r="J10" s="10">
        <f t="shared" si="2"/>
        <v>1.0753644505775485E-3</v>
      </c>
      <c r="K10" s="17">
        <f t="shared" ref="K10:K55" si="5">J10+K9</f>
        <v>1.9853106852932428E-3</v>
      </c>
    </row>
    <row r="11" spans="2:11" ht="17.100000000000001" customHeight="1">
      <c r="B11" s="28" t="s">
        <v>10</v>
      </c>
      <c r="C11" s="8">
        <v>64.714257260000096</v>
      </c>
      <c r="D11" s="10">
        <f t="shared" si="0"/>
        <v>4.8503798194027741E-3</v>
      </c>
      <c r="E11" s="11">
        <f t="shared" si="3"/>
        <v>9.122134102142767E-3</v>
      </c>
      <c r="F11" s="8">
        <v>40.14329184000006</v>
      </c>
      <c r="G11" s="10">
        <f t="shared" si="1"/>
        <v>5.9005805136023E-2</v>
      </c>
      <c r="H11" s="11">
        <f t="shared" si="4"/>
        <v>0.10583120558086997</v>
      </c>
      <c r="I11" s="24">
        <v>24.570965420000032</v>
      </c>
      <c r="J11" s="10">
        <f t="shared" si="2"/>
        <v>1.9405627614122467E-3</v>
      </c>
      <c r="K11" s="17">
        <f t="shared" si="5"/>
        <v>3.9258734467054893E-3</v>
      </c>
    </row>
    <row r="12" spans="2:11" ht="17.100000000000001" customHeight="1">
      <c r="B12" s="28" t="s">
        <v>11</v>
      </c>
      <c r="C12" s="8">
        <v>74.437848800000069</v>
      </c>
      <c r="D12" s="10">
        <f t="shared" si="0"/>
        <v>5.5791699527461252E-3</v>
      </c>
      <c r="E12" s="11">
        <f t="shared" si="3"/>
        <v>1.4701304054888892E-2</v>
      </c>
      <c r="F12" s="8">
        <v>35.155011150000007</v>
      </c>
      <c r="G12" s="10">
        <f t="shared" si="1"/>
        <v>5.1673633187317936E-2</v>
      </c>
      <c r="H12" s="11">
        <f t="shared" si="4"/>
        <v>0.15750483876818791</v>
      </c>
      <c r="I12" s="24">
        <v>39.282837650000054</v>
      </c>
      <c r="J12" s="10">
        <f t="shared" si="2"/>
        <v>3.102475242757188E-3</v>
      </c>
      <c r="K12" s="17">
        <f t="shared" si="5"/>
        <v>7.0283486894626773E-3</v>
      </c>
    </row>
    <row r="13" spans="2:11" ht="17.100000000000001" customHeight="1">
      <c r="B13" s="28" t="s">
        <v>12</v>
      </c>
      <c r="C13" s="8">
        <v>94.836557540000001</v>
      </c>
      <c r="D13" s="10">
        <f t="shared" si="0"/>
        <v>7.1080677475065151E-3</v>
      </c>
      <c r="E13" s="11">
        <f t="shared" si="3"/>
        <v>2.1809371802395408E-2</v>
      </c>
      <c r="F13" s="8">
        <v>37.128928010000045</v>
      </c>
      <c r="G13" s="10">
        <f t="shared" si="1"/>
        <v>5.4575053281616617E-2</v>
      </c>
      <c r="H13" s="11">
        <f t="shared" si="4"/>
        <v>0.21207989204980454</v>
      </c>
      <c r="I13" s="24">
        <v>57.707629529999949</v>
      </c>
      <c r="J13" s="10">
        <f t="shared" si="2"/>
        <v>4.557626247120878E-3</v>
      </c>
      <c r="K13" s="17">
        <f t="shared" si="5"/>
        <v>1.1585974936583556E-2</v>
      </c>
    </row>
    <row r="14" spans="2:11" ht="17.100000000000001" customHeight="1">
      <c r="B14" s="29" t="s">
        <v>13</v>
      </c>
      <c r="C14" s="20">
        <v>97.291557060000002</v>
      </c>
      <c r="D14" s="12">
        <f t="shared" si="0"/>
        <v>7.2920717156060091E-3</v>
      </c>
      <c r="E14" s="13">
        <f t="shared" si="3"/>
        <v>2.9101443518001417E-2</v>
      </c>
      <c r="F14" s="20">
        <v>32.736479030000012</v>
      </c>
      <c r="G14" s="12">
        <f t="shared" si="1"/>
        <v>4.8118682199324116E-2</v>
      </c>
      <c r="H14" s="13">
        <f t="shared" si="4"/>
        <v>0.26019857424912868</v>
      </c>
      <c r="I14" s="24">
        <v>64.55507802999999</v>
      </c>
      <c r="J14" s="12">
        <f t="shared" si="2"/>
        <v>5.0984232138925733E-3</v>
      </c>
      <c r="K14" s="18">
        <f t="shared" si="5"/>
        <v>1.6684398150476128E-2</v>
      </c>
    </row>
    <row r="15" spans="2:11" ht="17.100000000000001" customHeight="1">
      <c r="B15" s="28" t="s">
        <v>14</v>
      </c>
      <c r="C15" s="8">
        <v>91.687359349999952</v>
      </c>
      <c r="D15" s="10">
        <f t="shared" si="0"/>
        <v>6.8720330930916928E-3</v>
      </c>
      <c r="E15" s="11">
        <f t="shared" si="3"/>
        <v>3.5973476611093111E-2</v>
      </c>
      <c r="F15" s="8">
        <v>24.141610999999983</v>
      </c>
      <c r="G15" s="10">
        <f t="shared" si="1"/>
        <v>3.54852611493175E-2</v>
      </c>
      <c r="H15" s="11">
        <f t="shared" si="4"/>
        <v>0.29568383539844617</v>
      </c>
      <c r="I15" s="23">
        <v>67.545748349999968</v>
      </c>
      <c r="J15" s="10">
        <f t="shared" si="2"/>
        <v>5.334620015908698E-3</v>
      </c>
      <c r="K15" s="17">
        <f t="shared" si="5"/>
        <v>2.2019018166384824E-2</v>
      </c>
    </row>
    <row r="16" spans="2:11" ht="17.100000000000001" customHeight="1">
      <c r="B16" s="28" t="s">
        <v>15</v>
      </c>
      <c r="C16" s="8">
        <v>85.743862229999962</v>
      </c>
      <c r="D16" s="10">
        <f t="shared" si="0"/>
        <v>6.4265637373714475E-3</v>
      </c>
      <c r="E16" s="11">
        <f t="shared" si="3"/>
        <v>4.2400040348464556E-2</v>
      </c>
      <c r="F16" s="8">
        <v>20.085057020000029</v>
      </c>
      <c r="G16" s="10">
        <f t="shared" si="1"/>
        <v>2.9522615270109118E-2</v>
      </c>
      <c r="H16" s="11">
        <f t="shared" si="4"/>
        <v>0.3252064506685553</v>
      </c>
      <c r="I16" s="24">
        <v>65.65880520999994</v>
      </c>
      <c r="J16" s="10">
        <f t="shared" si="2"/>
        <v>5.185593246801538E-3</v>
      </c>
      <c r="K16" s="17">
        <f t="shared" si="5"/>
        <v>2.7204611413186364E-2</v>
      </c>
    </row>
    <row r="17" spans="2:11" ht="17.100000000000001" customHeight="1">
      <c r="B17" s="28" t="s">
        <v>16</v>
      </c>
      <c r="C17" s="8">
        <v>83.013290779999949</v>
      </c>
      <c r="D17" s="10">
        <f t="shared" si="0"/>
        <v>6.2219054562247409E-3</v>
      </c>
      <c r="E17" s="11">
        <f t="shared" si="3"/>
        <v>4.8621945804689294E-2</v>
      </c>
      <c r="F17" s="8">
        <v>18.029441680000005</v>
      </c>
      <c r="G17" s="10">
        <f t="shared" si="1"/>
        <v>2.6501108247962004E-2</v>
      </c>
      <c r="H17" s="11">
        <f t="shared" si="4"/>
        <v>0.35170755891651728</v>
      </c>
      <c r="I17" s="24">
        <v>64.983849099999944</v>
      </c>
      <c r="J17" s="10">
        <f t="shared" si="2"/>
        <v>5.1322866440586309E-3</v>
      </c>
      <c r="K17" s="17">
        <f t="shared" si="5"/>
        <v>3.2336898057244996E-2</v>
      </c>
    </row>
    <row r="18" spans="2:11" ht="17.100000000000001" customHeight="1">
      <c r="B18" s="28" t="s">
        <v>17</v>
      </c>
      <c r="C18" s="8">
        <v>86.572447170000004</v>
      </c>
      <c r="D18" s="10">
        <f t="shared" si="0"/>
        <v>6.4886667706410793E-3</v>
      </c>
      <c r="E18" s="11">
        <f t="shared" si="3"/>
        <v>5.511061257533037E-2</v>
      </c>
      <c r="F18" s="8">
        <v>19.268426860000027</v>
      </c>
      <c r="G18" s="10">
        <f t="shared" si="1"/>
        <v>2.8322267269720536E-2</v>
      </c>
      <c r="H18" s="11">
        <f t="shared" si="4"/>
        <v>0.38002982618623782</v>
      </c>
      <c r="I18" s="24">
        <v>67.30402030999997</v>
      </c>
      <c r="J18" s="10">
        <f t="shared" si="2"/>
        <v>5.3155288477435541E-3</v>
      </c>
      <c r="K18" s="17">
        <f t="shared" si="5"/>
        <v>3.7652426904988552E-2</v>
      </c>
    </row>
    <row r="19" spans="2:11" ht="17.100000000000001" customHeight="1">
      <c r="B19" s="28" t="s">
        <v>18</v>
      </c>
      <c r="C19" s="8">
        <v>105.99515129000005</v>
      </c>
      <c r="D19" s="10">
        <f t="shared" si="0"/>
        <v>7.9444123217857886E-3</v>
      </c>
      <c r="E19" s="11">
        <f t="shared" si="3"/>
        <v>6.305502489711616E-2</v>
      </c>
      <c r="F19" s="8">
        <v>24.678703129999999</v>
      </c>
      <c r="G19" s="10">
        <f t="shared" si="1"/>
        <v>3.6274721906277493E-2</v>
      </c>
      <c r="H19" s="11">
        <f t="shared" si="4"/>
        <v>0.41630454809251533</v>
      </c>
      <c r="I19" s="24">
        <v>81.31644816000005</v>
      </c>
      <c r="J19" s="10">
        <f t="shared" si="2"/>
        <v>6.4222006946931471E-3</v>
      </c>
      <c r="K19" s="17">
        <f t="shared" si="5"/>
        <v>4.4074627599681698E-2</v>
      </c>
    </row>
    <row r="20" spans="2:11" ht="17.100000000000001" customHeight="1">
      <c r="B20" s="29" t="s">
        <v>19</v>
      </c>
      <c r="C20" s="20">
        <v>116.35702415000013</v>
      </c>
      <c r="D20" s="12">
        <f t="shared" si="0"/>
        <v>8.7210420961095179E-3</v>
      </c>
      <c r="E20" s="13">
        <f t="shared" si="3"/>
        <v>7.1776066993225682E-2</v>
      </c>
      <c r="F20" s="20">
        <v>26.863206649999995</v>
      </c>
      <c r="G20" s="12">
        <f t="shared" si="1"/>
        <v>3.9485679032908491E-2</v>
      </c>
      <c r="H20" s="13">
        <f t="shared" si="4"/>
        <v>0.45579022712542383</v>
      </c>
      <c r="I20" s="22">
        <v>89.493817500000134</v>
      </c>
      <c r="J20" s="12">
        <f t="shared" si="2"/>
        <v>7.0680319901375559E-3</v>
      </c>
      <c r="K20" s="18">
        <f t="shared" si="5"/>
        <v>5.1142659589819256E-2</v>
      </c>
    </row>
    <row r="21" spans="2:11" ht="17.100000000000001" customHeight="1">
      <c r="B21" s="30" t="s">
        <v>20</v>
      </c>
      <c r="C21" s="21">
        <v>123.56762416000012</v>
      </c>
      <c r="D21" s="14">
        <f t="shared" si="0"/>
        <v>9.2614817187690983E-3</v>
      </c>
      <c r="E21" s="15">
        <f t="shared" si="3"/>
        <v>8.1037548711994783E-2</v>
      </c>
      <c r="F21" s="21">
        <v>25.948378389999995</v>
      </c>
      <c r="G21" s="14">
        <f t="shared" si="1"/>
        <v>3.814099165007908E-2</v>
      </c>
      <c r="H21" s="15">
        <f t="shared" si="4"/>
        <v>0.49393121877550289</v>
      </c>
      <c r="I21" s="24">
        <v>97.619245770000134</v>
      </c>
      <c r="J21" s="14">
        <f t="shared" si="2"/>
        <v>7.7097610899821119E-3</v>
      </c>
      <c r="K21" s="19">
        <f t="shared" si="5"/>
        <v>5.885242067980137E-2</v>
      </c>
    </row>
    <row r="22" spans="2:11" ht="17.100000000000001" customHeight="1">
      <c r="B22" s="28" t="s">
        <v>21</v>
      </c>
      <c r="C22" s="8">
        <v>130.47143955999991</v>
      </c>
      <c r="D22" s="10">
        <f t="shared" si="0"/>
        <v>9.7789276157142658E-3</v>
      </c>
      <c r="E22" s="11">
        <f t="shared" si="3"/>
        <v>9.0816476327709048E-2</v>
      </c>
      <c r="F22" s="8">
        <v>24.206208769999989</v>
      </c>
      <c r="G22" s="10">
        <f t="shared" si="1"/>
        <v>3.5580212092654037E-2</v>
      </c>
      <c r="H22" s="11">
        <f t="shared" si="4"/>
        <v>0.52951143086815688</v>
      </c>
      <c r="I22" s="24">
        <v>106.2652307899999</v>
      </c>
      <c r="J22" s="10">
        <f t="shared" si="2"/>
        <v>8.3926026584246298E-3</v>
      </c>
      <c r="K22" s="17">
        <f t="shared" si="5"/>
        <v>6.7245023338226004E-2</v>
      </c>
    </row>
    <row r="23" spans="2:11" ht="17.100000000000001" customHeight="1">
      <c r="B23" s="28" t="s">
        <v>22</v>
      </c>
      <c r="C23" s="8">
        <v>129.96393954999999</v>
      </c>
      <c r="D23" s="10">
        <f t="shared" si="0"/>
        <v>9.7408901273604923E-3</v>
      </c>
      <c r="E23" s="11">
        <f t="shared" si="3"/>
        <v>0.10055736645506955</v>
      </c>
      <c r="F23" s="8">
        <v>22.320288289999997</v>
      </c>
      <c r="G23" s="10">
        <f t="shared" si="1"/>
        <v>3.2808136080839996E-2</v>
      </c>
      <c r="H23" s="11">
        <f t="shared" si="4"/>
        <v>0.56231956694899687</v>
      </c>
      <c r="I23" s="24">
        <v>107.64365125999998</v>
      </c>
      <c r="J23" s="10">
        <f t="shared" si="2"/>
        <v>8.5014673850614276E-3</v>
      </c>
      <c r="K23" s="17">
        <f t="shared" si="5"/>
        <v>7.574649072328743E-2</v>
      </c>
    </row>
    <row r="24" spans="2:11" ht="17.100000000000001" customHeight="1">
      <c r="B24" s="28" t="s">
        <v>23</v>
      </c>
      <c r="C24" s="8">
        <v>131.88970130999994</v>
      </c>
      <c r="D24" s="10">
        <f t="shared" si="0"/>
        <v>9.8852273472122727E-3</v>
      </c>
      <c r="E24" s="11">
        <f t="shared" si="3"/>
        <v>0.11044259380228182</v>
      </c>
      <c r="F24" s="8">
        <v>19.54106737</v>
      </c>
      <c r="G24" s="10">
        <f t="shared" si="1"/>
        <v>2.8723015989316428E-2</v>
      </c>
      <c r="H24" s="11">
        <f t="shared" si="4"/>
        <v>0.59104258293831335</v>
      </c>
      <c r="I24" s="24">
        <v>112.34863393999994</v>
      </c>
      <c r="J24" s="10">
        <f t="shared" si="2"/>
        <v>8.873056943136573E-3</v>
      </c>
      <c r="K24" s="17">
        <f t="shared" si="5"/>
        <v>8.4619547666424003E-2</v>
      </c>
    </row>
    <row r="25" spans="2:11" ht="17.100000000000001" customHeight="1">
      <c r="B25" s="28" t="s">
        <v>24</v>
      </c>
      <c r="C25" s="8">
        <v>128.71792475999999</v>
      </c>
      <c r="D25" s="10">
        <f t="shared" si="0"/>
        <v>9.6475004285834203E-3</v>
      </c>
      <c r="E25" s="11">
        <f t="shared" si="3"/>
        <v>0.12009009423086524</v>
      </c>
      <c r="F25" s="8">
        <v>17.537588939999999</v>
      </c>
      <c r="G25" s="10">
        <f t="shared" si="1"/>
        <v>2.5778143946784772E-2</v>
      </c>
      <c r="H25" s="11">
        <f t="shared" si="4"/>
        <v>0.61682072688509815</v>
      </c>
      <c r="I25" s="24">
        <v>111.18033581999998</v>
      </c>
      <c r="J25" s="10">
        <f t="shared" si="2"/>
        <v>8.7807872342689497E-3</v>
      </c>
      <c r="K25" s="17">
        <f t="shared" si="5"/>
        <v>9.3400334900692952E-2</v>
      </c>
    </row>
    <row r="26" spans="2:11" ht="17.100000000000001" customHeight="1">
      <c r="B26" s="29" t="s">
        <v>25</v>
      </c>
      <c r="C26" s="22">
        <v>128.74256556999995</v>
      </c>
      <c r="D26" s="12">
        <f t="shared" si="0"/>
        <v>9.6493472748985579E-3</v>
      </c>
      <c r="E26" s="13">
        <f t="shared" si="3"/>
        <v>0.1297394415057638</v>
      </c>
      <c r="F26" s="22">
        <v>15.58210311000002</v>
      </c>
      <c r="G26" s="12">
        <f t="shared" si="1"/>
        <v>2.2903815247207134E-2</v>
      </c>
      <c r="H26" s="13">
        <f t="shared" si="4"/>
        <v>0.63972454213230523</v>
      </c>
      <c r="I26" s="24">
        <v>113.16046245999995</v>
      </c>
      <c r="J26" s="12">
        <f t="shared" si="2"/>
        <v>8.9371734386684137E-3</v>
      </c>
      <c r="K26" s="18">
        <f t="shared" si="5"/>
        <v>0.10233750833936137</v>
      </c>
    </row>
    <row r="27" spans="2:11" ht="17.100000000000001" customHeight="1">
      <c r="B27" s="30" t="s">
        <v>26</v>
      </c>
      <c r="C27" s="23">
        <v>125.09677436000008</v>
      </c>
      <c r="D27" s="14">
        <f t="shared" si="0"/>
        <v>9.3760926188234187E-3</v>
      </c>
      <c r="E27" s="15">
        <f t="shared" si="3"/>
        <v>0.13911553412458721</v>
      </c>
      <c r="F27" s="23">
        <v>14.555379229999982</v>
      </c>
      <c r="G27" s="14">
        <f t="shared" si="1"/>
        <v>2.1394654776928583E-2</v>
      </c>
      <c r="H27" s="14">
        <f t="shared" si="4"/>
        <v>0.66111919690923382</v>
      </c>
      <c r="I27" s="23">
        <v>110.5413951300001</v>
      </c>
      <c r="J27" s="14">
        <f t="shared" si="2"/>
        <v>8.7303250530493398E-3</v>
      </c>
      <c r="K27" s="19">
        <f t="shared" si="5"/>
        <v>0.11106783339241071</v>
      </c>
    </row>
    <row r="28" spans="2:11" ht="17.100000000000001" customHeight="1">
      <c r="B28" s="28" t="s">
        <v>27</v>
      </c>
      <c r="C28" s="24">
        <v>124.51071762000001</v>
      </c>
      <c r="D28" s="10">
        <f t="shared" si="0"/>
        <v>9.3321672474280439E-3</v>
      </c>
      <c r="E28" s="11">
        <f t="shared" si="3"/>
        <v>0.14844770137201527</v>
      </c>
      <c r="F28" s="24">
        <v>13.189333709999989</v>
      </c>
      <c r="G28" s="10">
        <f t="shared" si="1"/>
        <v>1.9386732355386165E-2</v>
      </c>
      <c r="H28" s="10">
        <f t="shared" si="4"/>
        <v>0.68050592926461995</v>
      </c>
      <c r="I28" s="24">
        <v>111.32138391000002</v>
      </c>
      <c r="J28" s="10">
        <f t="shared" si="2"/>
        <v>8.7919269134123512E-3</v>
      </c>
      <c r="K28" s="17">
        <f t="shared" si="5"/>
        <v>0.11985976030582306</v>
      </c>
    </row>
    <row r="29" spans="2:11" ht="17.100000000000001" customHeight="1">
      <c r="B29" s="28" t="s">
        <v>28</v>
      </c>
      <c r="C29" s="24">
        <v>123.37134125000006</v>
      </c>
      <c r="D29" s="10">
        <f t="shared" si="0"/>
        <v>9.2467701744221864E-3</v>
      </c>
      <c r="E29" s="11">
        <f t="shared" si="3"/>
        <v>0.15769447154643745</v>
      </c>
      <c r="F29" s="24">
        <v>12.203257170000002</v>
      </c>
      <c r="G29" s="10">
        <f t="shared" si="1"/>
        <v>1.7937318580343774E-2</v>
      </c>
      <c r="H29" s="10">
        <f t="shared" si="4"/>
        <v>0.6984432478449637</v>
      </c>
      <c r="I29" s="24">
        <v>111.16808408000006</v>
      </c>
      <c r="J29" s="10">
        <f t="shared" si="2"/>
        <v>8.7798196178159541E-3</v>
      </c>
      <c r="K29" s="17">
        <f t="shared" si="5"/>
        <v>0.128639579923639</v>
      </c>
    </row>
    <row r="30" spans="2:11" ht="17.100000000000001" customHeight="1">
      <c r="B30" s="28" t="s">
        <v>29</v>
      </c>
      <c r="C30" s="24">
        <v>244.02513964000036</v>
      </c>
      <c r="D30" s="10">
        <f t="shared" si="0"/>
        <v>1.8289858569826997E-2</v>
      </c>
      <c r="E30" s="11">
        <f t="shared" si="3"/>
        <v>0.17598433011626446</v>
      </c>
      <c r="F30" s="24">
        <v>21.936115650000012</v>
      </c>
      <c r="G30" s="10">
        <f t="shared" si="1"/>
        <v>3.2243448560325225E-2</v>
      </c>
      <c r="H30" s="10">
        <f t="shared" si="4"/>
        <v>0.73068669640528894</v>
      </c>
      <c r="I30" s="24">
        <v>222.08902399000036</v>
      </c>
      <c r="J30" s="10">
        <f t="shared" si="2"/>
        <v>1.7540120313000923E-2</v>
      </c>
      <c r="K30" s="17">
        <f t="shared" si="5"/>
        <v>0.14617970023663993</v>
      </c>
    </row>
    <row r="31" spans="2:11" ht="17.100000000000001" customHeight="1">
      <c r="B31" s="28" t="s">
        <v>30</v>
      </c>
      <c r="C31" s="24">
        <v>244.31332221999969</v>
      </c>
      <c r="D31" s="10">
        <f t="shared" si="0"/>
        <v>1.8311458060101857E-2</v>
      </c>
      <c r="E31" s="11">
        <f t="shared" si="3"/>
        <v>0.19429578817636634</v>
      </c>
      <c r="F31" s="24">
        <v>19.922679780000021</v>
      </c>
      <c r="G31" s="10">
        <f t="shared" si="1"/>
        <v>2.9283940280022264E-2</v>
      </c>
      <c r="H31" s="10">
        <f t="shared" si="4"/>
        <v>0.75997063668531117</v>
      </c>
      <c r="I31" s="24">
        <v>224.39064243999968</v>
      </c>
      <c r="J31" s="10">
        <f t="shared" si="2"/>
        <v>1.7721897259030586E-2</v>
      </c>
      <c r="K31" s="17">
        <f t="shared" si="5"/>
        <v>0.16390159749567051</v>
      </c>
    </row>
    <row r="32" spans="2:11" ht="17.100000000000001" customHeight="1">
      <c r="B32" s="29" t="s">
        <v>31</v>
      </c>
      <c r="C32" s="22">
        <v>239.99829007999978</v>
      </c>
      <c r="D32" s="12">
        <f t="shared" si="0"/>
        <v>1.7988043318156476E-2</v>
      </c>
      <c r="E32" s="13">
        <f t="shared" si="3"/>
        <v>0.21228383149452282</v>
      </c>
      <c r="F32" s="22">
        <v>17.531304310000021</v>
      </c>
      <c r="G32" s="12">
        <f t="shared" si="1"/>
        <v>2.5768906297450763E-2</v>
      </c>
      <c r="H32" s="12">
        <f t="shared" si="4"/>
        <v>0.78573954298276194</v>
      </c>
      <c r="I32" s="22">
        <v>222.46698576999975</v>
      </c>
      <c r="J32" s="12">
        <f t="shared" si="2"/>
        <v>1.7569970933152254E-2</v>
      </c>
      <c r="K32" s="18">
        <f t="shared" si="5"/>
        <v>0.18147156842882278</v>
      </c>
    </row>
    <row r="33" spans="2:11" ht="17.100000000000001" customHeight="1">
      <c r="B33" s="30" t="s">
        <v>32</v>
      </c>
      <c r="C33" s="23">
        <v>227.14008363000013</v>
      </c>
      <c r="D33" s="14">
        <f t="shared" si="0"/>
        <v>1.7024311557653955E-2</v>
      </c>
      <c r="E33" s="15">
        <f t="shared" si="3"/>
        <v>0.22930814305217678</v>
      </c>
      <c r="F33" s="23">
        <v>12.70644043000001</v>
      </c>
      <c r="G33" s="14">
        <f t="shared" si="1"/>
        <v>1.8676937381552409E-2</v>
      </c>
      <c r="H33" s="15">
        <f t="shared" si="4"/>
        <v>0.80441648036431435</v>
      </c>
      <c r="I33" s="24">
        <v>214.43364320000012</v>
      </c>
      <c r="J33" s="14">
        <f t="shared" si="2"/>
        <v>1.6935514566683237E-2</v>
      </c>
      <c r="K33" s="19">
        <f t="shared" si="5"/>
        <v>0.19840708299550602</v>
      </c>
    </row>
    <row r="34" spans="2:11" ht="17.100000000000001" customHeight="1">
      <c r="B34" s="28" t="s">
        <v>33</v>
      </c>
      <c r="C34" s="24">
        <v>216.46136133000007</v>
      </c>
      <c r="D34" s="10">
        <f t="shared" si="0"/>
        <v>1.6223933691416097E-2</v>
      </c>
      <c r="E34" s="11">
        <f t="shared" si="3"/>
        <v>0.24553207674359287</v>
      </c>
      <c r="F34" s="24">
        <v>10.392184580000013</v>
      </c>
      <c r="G34" s="10">
        <f t="shared" si="1"/>
        <v>1.5275259953994418E-2</v>
      </c>
      <c r="H34" s="11">
        <f t="shared" si="4"/>
        <v>0.81969174031830871</v>
      </c>
      <c r="I34" s="24">
        <v>206.06917675000005</v>
      </c>
      <c r="J34" s="10">
        <f t="shared" si="2"/>
        <v>1.6274906738114155E-2</v>
      </c>
      <c r="K34" s="17">
        <f t="shared" si="5"/>
        <v>0.21468198973362018</v>
      </c>
    </row>
    <row r="35" spans="2:11" ht="17.100000000000001" customHeight="1">
      <c r="B35" s="28" t="s">
        <v>34</v>
      </c>
      <c r="C35" s="24">
        <v>206.35539484000009</v>
      </c>
      <c r="D35" s="10">
        <f t="shared" si="0"/>
        <v>1.5466484282366718E-2</v>
      </c>
      <c r="E35" s="11">
        <f t="shared" si="3"/>
        <v>0.26099856102595959</v>
      </c>
      <c r="F35" s="24">
        <v>7.9522160000000008</v>
      </c>
      <c r="G35" s="10">
        <f t="shared" si="1"/>
        <v>1.1688799951079538E-2</v>
      </c>
      <c r="H35" s="11">
        <f t="shared" si="4"/>
        <v>0.83138054026938824</v>
      </c>
      <c r="I35" s="24">
        <v>198.40317884000009</v>
      </c>
      <c r="J35" s="10">
        <f t="shared" si="2"/>
        <v>1.5669462474165896E-2</v>
      </c>
      <c r="K35" s="17">
        <f t="shared" si="5"/>
        <v>0.23035145220778608</v>
      </c>
    </row>
    <row r="36" spans="2:11" ht="17.100000000000001" customHeight="1">
      <c r="B36" s="28" t="s">
        <v>35</v>
      </c>
      <c r="C36" s="24">
        <v>194.29509603999995</v>
      </c>
      <c r="D36" s="10">
        <f t="shared" si="0"/>
        <v>1.4562556270329636E-2</v>
      </c>
      <c r="E36" s="11">
        <f t="shared" si="3"/>
        <v>0.27556111729628924</v>
      </c>
      <c r="F36" s="24">
        <v>6.5429375399999969</v>
      </c>
      <c r="G36" s="10">
        <f t="shared" si="1"/>
        <v>9.6173303136469664E-3</v>
      </c>
      <c r="H36" s="11">
        <f t="shared" si="4"/>
        <v>0.84099787058303521</v>
      </c>
      <c r="I36" s="24">
        <v>187.75215849999995</v>
      </c>
      <c r="J36" s="10">
        <f t="shared" si="2"/>
        <v>1.4828267466580856E-2</v>
      </c>
      <c r="K36" s="17">
        <f t="shared" si="5"/>
        <v>0.24517971967436694</v>
      </c>
    </row>
    <row r="37" spans="2:11" ht="17.100000000000001" customHeight="1">
      <c r="B37" s="28" t="s">
        <v>36</v>
      </c>
      <c r="C37" s="24">
        <v>183.36942786000017</v>
      </c>
      <c r="D37" s="10">
        <f t="shared" si="0"/>
        <v>1.3743669633945148E-2</v>
      </c>
      <c r="E37" s="11">
        <f t="shared" si="3"/>
        <v>0.28930478693023437</v>
      </c>
      <c r="F37" s="24">
        <v>5.5254419500000003</v>
      </c>
      <c r="G37" s="10">
        <f t="shared" si="1"/>
        <v>8.1217343184406491E-3</v>
      </c>
      <c r="H37" s="11">
        <f t="shared" si="4"/>
        <v>0.84911960490147587</v>
      </c>
      <c r="I37" s="24">
        <v>177.84398591000019</v>
      </c>
      <c r="J37" s="10">
        <f t="shared" si="2"/>
        <v>1.4045740999543931E-2</v>
      </c>
      <c r="K37" s="17">
        <f t="shared" si="5"/>
        <v>0.25922546067391089</v>
      </c>
    </row>
    <row r="38" spans="2:11" ht="17.100000000000001" customHeight="1">
      <c r="B38" s="29" t="s">
        <v>37</v>
      </c>
      <c r="C38" s="22">
        <v>177.43433215000005</v>
      </c>
      <c r="D38" s="10">
        <f t="shared" si="0"/>
        <v>1.3298829969907125E-2</v>
      </c>
      <c r="E38" s="11">
        <f t="shared" si="3"/>
        <v>0.30260361690014148</v>
      </c>
      <c r="F38" s="22">
        <v>5.5494991999999979</v>
      </c>
      <c r="G38" s="10">
        <f t="shared" si="1"/>
        <v>8.1570955790783231E-3</v>
      </c>
      <c r="H38" s="11">
        <f t="shared" si="4"/>
        <v>0.85727670048055415</v>
      </c>
      <c r="I38" s="24">
        <v>171.88483295000006</v>
      </c>
      <c r="J38" s="10">
        <f t="shared" si="2"/>
        <v>1.3575099731442884E-2</v>
      </c>
      <c r="K38" s="17">
        <f t="shared" si="5"/>
        <v>0.27280056040535378</v>
      </c>
    </row>
    <row r="39" spans="2:11" ht="17.100000000000001" customHeight="1">
      <c r="B39" s="30" t="s">
        <v>38</v>
      </c>
      <c r="C39" s="23">
        <v>165.35315508000011</v>
      </c>
      <c r="D39" s="14">
        <f t="shared" si="0"/>
        <v>1.2393337116616219E-2</v>
      </c>
      <c r="E39" s="15">
        <f t="shared" si="3"/>
        <v>0.3149969540167577</v>
      </c>
      <c r="F39" s="23">
        <v>4.9711659000000017</v>
      </c>
      <c r="G39" s="14">
        <f t="shared" si="1"/>
        <v>7.3070152682885225E-3</v>
      </c>
      <c r="H39" s="15">
        <f t="shared" si="4"/>
        <v>0.86458371574884263</v>
      </c>
      <c r="I39" s="23">
        <v>160.38198918000012</v>
      </c>
      <c r="J39" s="14">
        <f t="shared" si="2"/>
        <v>1.2666629515118568E-2</v>
      </c>
      <c r="K39" s="19">
        <f t="shared" si="5"/>
        <v>0.28546718992047232</v>
      </c>
    </row>
    <row r="40" spans="2:11" ht="17.100000000000001" customHeight="1">
      <c r="B40" s="28" t="s">
        <v>39</v>
      </c>
      <c r="C40" s="24">
        <v>306.4467307499998</v>
      </c>
      <c r="D40" s="10">
        <f t="shared" si="0"/>
        <v>2.2968401423197487E-2</v>
      </c>
      <c r="E40" s="11">
        <f t="shared" si="3"/>
        <v>0.33796535543995521</v>
      </c>
      <c r="F40" s="24">
        <v>6.8785280999999987</v>
      </c>
      <c r="G40" s="10">
        <f t="shared" si="1"/>
        <v>1.0110608026590223E-2</v>
      </c>
      <c r="H40" s="11">
        <f t="shared" si="4"/>
        <v>0.87469432377543288</v>
      </c>
      <c r="I40" s="24">
        <v>299.56820264999982</v>
      </c>
      <c r="J40" s="10">
        <f t="shared" si="2"/>
        <v>2.3659261597128826E-2</v>
      </c>
      <c r="K40" s="17">
        <f t="shared" si="5"/>
        <v>0.30912645151760115</v>
      </c>
    </row>
    <row r="41" spans="2:11" ht="17.100000000000001" customHeight="1">
      <c r="B41" s="28" t="s">
        <v>40</v>
      </c>
      <c r="C41" s="24">
        <v>274.38519534000011</v>
      </c>
      <c r="D41" s="10">
        <f t="shared" si="0"/>
        <v>2.0565366436533877E-2</v>
      </c>
      <c r="E41" s="11">
        <f t="shared" si="3"/>
        <v>0.3585307218764891</v>
      </c>
      <c r="F41" s="24">
        <v>5.2940366899999995</v>
      </c>
      <c r="G41" s="10">
        <f t="shared" si="1"/>
        <v>7.7815964509874063E-3</v>
      </c>
      <c r="H41" s="11">
        <f t="shared" si="4"/>
        <v>0.8824759202264203</v>
      </c>
      <c r="I41" s="24">
        <v>269.09115865000012</v>
      </c>
      <c r="J41" s="10">
        <f t="shared" si="2"/>
        <v>2.1252249269636737E-2</v>
      </c>
      <c r="K41" s="17">
        <f t="shared" si="5"/>
        <v>0.33037870078723791</v>
      </c>
    </row>
    <row r="42" spans="2:11" ht="17.100000000000001" customHeight="1">
      <c r="B42" s="28" t="s">
        <v>41</v>
      </c>
      <c r="C42" s="24">
        <v>246.33958949000012</v>
      </c>
      <c r="D42" s="10">
        <f t="shared" si="0"/>
        <v>1.8463328239738473E-2</v>
      </c>
      <c r="E42" s="11">
        <f t="shared" si="3"/>
        <v>0.37699405011622755</v>
      </c>
      <c r="F42" s="24">
        <v>4.1688309699999992</v>
      </c>
      <c r="G42" s="10">
        <f t="shared" si="1"/>
        <v>6.1276795346347293E-3</v>
      </c>
      <c r="H42" s="11">
        <f t="shared" si="4"/>
        <v>0.88860359976105507</v>
      </c>
      <c r="I42" s="24">
        <v>242.17075852000013</v>
      </c>
      <c r="J42" s="10">
        <f t="shared" si="2"/>
        <v>1.9126133135344635E-2</v>
      </c>
      <c r="K42" s="17">
        <f t="shared" si="5"/>
        <v>0.34950483392258253</v>
      </c>
    </row>
    <row r="43" spans="2:11" ht="17.100000000000001" customHeight="1">
      <c r="B43" s="28" t="s">
        <v>42</v>
      </c>
      <c r="C43" s="24">
        <v>227.58031904999999</v>
      </c>
      <c r="D43" s="10">
        <f t="shared" si="0"/>
        <v>1.7057307516927269E-2</v>
      </c>
      <c r="E43" s="11">
        <f t="shared" si="3"/>
        <v>0.3940513576331548</v>
      </c>
      <c r="F43" s="24">
        <v>3.3523546699999995</v>
      </c>
      <c r="G43" s="10">
        <f t="shared" si="1"/>
        <v>4.9275576899190428E-3</v>
      </c>
      <c r="H43" s="11">
        <f t="shared" si="4"/>
        <v>0.89353115745097411</v>
      </c>
      <c r="I43" s="24">
        <v>224.22796437999997</v>
      </c>
      <c r="J43" s="10">
        <f t="shared" si="2"/>
        <v>1.7709049290709516E-2</v>
      </c>
      <c r="K43" s="17">
        <f t="shared" si="5"/>
        <v>0.36721388321329207</v>
      </c>
    </row>
    <row r="44" spans="2:11" ht="17.100000000000001" customHeight="1">
      <c r="B44" s="29" t="s">
        <v>43</v>
      </c>
      <c r="C44" s="22">
        <v>210.94255420999994</v>
      </c>
      <c r="D44" s="12">
        <f t="shared" si="0"/>
        <v>1.58102951546331E-2</v>
      </c>
      <c r="E44" s="13">
        <f t="shared" si="3"/>
        <v>0.40986165278778791</v>
      </c>
      <c r="F44" s="22">
        <v>3.1194628599999996</v>
      </c>
      <c r="G44" s="12">
        <f t="shared" si="1"/>
        <v>4.585234772969249E-3</v>
      </c>
      <c r="H44" s="13">
        <f t="shared" si="4"/>
        <v>0.89811639222394335</v>
      </c>
      <c r="I44" s="22">
        <v>207.82309134999994</v>
      </c>
      <c r="J44" s="12">
        <f t="shared" si="2"/>
        <v>1.6413427195136436E-2</v>
      </c>
      <c r="K44" s="18">
        <f t="shared" si="5"/>
        <v>0.38362731040842851</v>
      </c>
    </row>
    <row r="45" spans="2:11" ht="17.100000000000001" customHeight="1">
      <c r="B45" s="30" t="s">
        <v>44</v>
      </c>
      <c r="C45" s="23">
        <v>190.8482059699999</v>
      </c>
      <c r="D45" s="14">
        <f t="shared" si="0"/>
        <v>1.4304209396810593E-2</v>
      </c>
      <c r="E45" s="15">
        <f t="shared" si="3"/>
        <v>0.42416586218459851</v>
      </c>
      <c r="F45" s="23">
        <v>2.3791361900000023</v>
      </c>
      <c r="G45" s="14">
        <f t="shared" si="1"/>
        <v>3.4970437147687616E-3</v>
      </c>
      <c r="H45" s="15">
        <f t="shared" si="4"/>
        <v>0.90161343593871213</v>
      </c>
      <c r="I45" s="24">
        <v>188.4690697799999</v>
      </c>
      <c r="J45" s="14">
        <f t="shared" si="2"/>
        <v>1.4884887599710501E-2</v>
      </c>
      <c r="K45" s="19">
        <f t="shared" si="5"/>
        <v>0.39851219800813903</v>
      </c>
    </row>
    <row r="46" spans="2:11" ht="17.100000000000001" customHeight="1">
      <c r="B46" s="28" t="s">
        <v>45</v>
      </c>
      <c r="C46" s="24">
        <v>615.65711069999998</v>
      </c>
      <c r="D46" s="10">
        <f t="shared" si="0"/>
        <v>4.6143940328537969E-2</v>
      </c>
      <c r="E46" s="11">
        <f t="shared" si="3"/>
        <v>0.47030980251313648</v>
      </c>
      <c r="F46" s="24">
        <v>7.8340267900000002</v>
      </c>
      <c r="G46" s="10">
        <f t="shared" si="1"/>
        <v>1.1515076044175333E-2</v>
      </c>
      <c r="H46" s="11">
        <f t="shared" si="4"/>
        <v>0.91312851198288747</v>
      </c>
      <c r="I46" s="24">
        <v>607.82308390999992</v>
      </c>
      <c r="J46" s="10">
        <f t="shared" si="2"/>
        <v>4.8004578656172948E-2</v>
      </c>
      <c r="K46" s="17">
        <f t="shared" si="5"/>
        <v>0.446516776664312</v>
      </c>
    </row>
    <row r="47" spans="2:11" ht="17.100000000000001" customHeight="1">
      <c r="B47" s="28" t="s">
        <v>46</v>
      </c>
      <c r="C47" s="24">
        <v>454.51918897000007</v>
      </c>
      <c r="D47" s="10">
        <f t="shared" si="0"/>
        <v>3.4066537963251299E-2</v>
      </c>
      <c r="E47" s="11">
        <f t="shared" si="3"/>
        <v>0.5043763404763878</v>
      </c>
      <c r="F47" s="24">
        <v>3.3890274700000029</v>
      </c>
      <c r="G47" s="10">
        <f t="shared" si="1"/>
        <v>4.9814622899507811E-3</v>
      </c>
      <c r="H47" s="11">
        <f t="shared" si="4"/>
        <v>0.91810997427283825</v>
      </c>
      <c r="I47" s="24">
        <v>451.13016150000004</v>
      </c>
      <c r="J47" s="10">
        <f t="shared" si="2"/>
        <v>3.5629303814175964E-2</v>
      </c>
      <c r="K47" s="17">
        <f t="shared" si="5"/>
        <v>0.48214608047848795</v>
      </c>
    </row>
    <row r="48" spans="2:11" ht="17.100000000000001" customHeight="1">
      <c r="B48" s="28" t="s">
        <v>47</v>
      </c>
      <c r="C48" s="24">
        <v>362.75758216000008</v>
      </c>
      <c r="D48" s="10">
        <f t="shared" si="0"/>
        <v>2.718893996998345E-2</v>
      </c>
      <c r="E48" s="11">
        <f t="shared" si="3"/>
        <v>0.5315652804463713</v>
      </c>
      <c r="F48" s="24">
        <v>0.91554838999999899</v>
      </c>
      <c r="G48" s="10">
        <f t="shared" si="1"/>
        <v>1.3457458872147005E-3</v>
      </c>
      <c r="H48" s="11">
        <f t="shared" si="4"/>
        <v>0.91945572016005295</v>
      </c>
      <c r="I48" s="24">
        <v>361.84203377000006</v>
      </c>
      <c r="J48" s="10">
        <f t="shared" si="2"/>
        <v>2.8577516766035715E-2</v>
      </c>
      <c r="K48" s="17">
        <f t="shared" si="5"/>
        <v>0.51072359724452365</v>
      </c>
    </row>
    <row r="49" spans="2:11" ht="17.100000000000001" customHeight="1">
      <c r="B49" s="28" t="s">
        <v>48</v>
      </c>
      <c r="C49" s="24">
        <v>279.69188648999989</v>
      </c>
      <c r="D49" s="10">
        <f t="shared" si="0"/>
        <v>2.0963106729810357E-2</v>
      </c>
      <c r="E49" s="11">
        <f t="shared" si="3"/>
        <v>0.55252838717618169</v>
      </c>
      <c r="F49" s="24">
        <v>2.3079827799999992</v>
      </c>
      <c r="G49" s="10">
        <f t="shared" si="1"/>
        <v>3.3924567700319513E-3</v>
      </c>
      <c r="H49" s="11">
        <f t="shared" si="4"/>
        <v>0.92284817693008492</v>
      </c>
      <c r="I49" s="24">
        <v>277.38390370999991</v>
      </c>
      <c r="J49" s="10">
        <f t="shared" si="2"/>
        <v>2.1907192694864224E-2</v>
      </c>
      <c r="K49" s="17">
        <f t="shared" si="5"/>
        <v>0.53263078993938784</v>
      </c>
    </row>
    <row r="50" spans="2:11" ht="17.100000000000001" customHeight="1">
      <c r="B50" s="29" t="s">
        <v>49</v>
      </c>
      <c r="C50" s="22">
        <v>223.59498385000009</v>
      </c>
      <c r="D50" s="12">
        <f t="shared" si="0"/>
        <v>1.6758603796200443E-2</v>
      </c>
      <c r="E50" s="13">
        <f t="shared" si="3"/>
        <v>0.56928699097238211</v>
      </c>
      <c r="F50" s="22">
        <v>0.81467849999999975</v>
      </c>
      <c r="G50" s="12">
        <f t="shared" si="1"/>
        <v>1.1974792951984137E-3</v>
      </c>
      <c r="H50" s="13">
        <f t="shared" si="4"/>
        <v>0.92404565622528334</v>
      </c>
      <c r="I50" s="24">
        <v>222.78030535000008</v>
      </c>
      <c r="J50" s="12">
        <f t="shared" si="2"/>
        <v>1.7594716249381262E-2</v>
      </c>
      <c r="K50" s="18">
        <f t="shared" si="5"/>
        <v>0.55022550618876909</v>
      </c>
    </row>
    <row r="51" spans="2:11" ht="17.100000000000001" customHeight="1">
      <c r="B51" s="28" t="s">
        <v>50</v>
      </c>
      <c r="C51" s="24">
        <v>201.62088391999998</v>
      </c>
      <c r="D51" s="10">
        <f t="shared" si="0"/>
        <v>1.5111629306146436E-2</v>
      </c>
      <c r="E51" s="11">
        <f t="shared" si="3"/>
        <v>0.58439862027852851</v>
      </c>
      <c r="F51" s="24">
        <v>1.6798439599999992</v>
      </c>
      <c r="G51" s="10">
        <f t="shared" si="1"/>
        <v>2.4691683421915662E-3</v>
      </c>
      <c r="H51" s="11">
        <f t="shared" si="4"/>
        <v>0.92651482456747492</v>
      </c>
      <c r="I51" s="23">
        <v>199.94103995999998</v>
      </c>
      <c r="J51" s="10">
        <f t="shared" si="2"/>
        <v>1.5790919485344886E-2</v>
      </c>
      <c r="K51" s="17">
        <f t="shared" si="5"/>
        <v>0.56601642567411392</v>
      </c>
    </row>
    <row r="52" spans="2:11" ht="17.100000000000001" customHeight="1">
      <c r="B52" s="28" t="s">
        <v>51</v>
      </c>
      <c r="C52" s="24">
        <v>701.64775798999983</v>
      </c>
      <c r="D52" s="10">
        <f t="shared" si="0"/>
        <v>5.2589000782482159E-2</v>
      </c>
      <c r="E52" s="11">
        <f t="shared" si="3"/>
        <v>0.6369876210610107</v>
      </c>
      <c r="F52" s="24">
        <v>5.2902238699999993</v>
      </c>
      <c r="G52" s="10">
        <f t="shared" si="1"/>
        <v>7.7759920647094832E-3</v>
      </c>
      <c r="H52" s="11">
        <f t="shared" si="4"/>
        <v>0.93429081663218438</v>
      </c>
      <c r="I52" s="24">
        <v>696.35753411999985</v>
      </c>
      <c r="J52" s="10">
        <f t="shared" si="2"/>
        <v>5.4996841851488308E-2</v>
      </c>
      <c r="K52" s="17">
        <f t="shared" si="5"/>
        <v>0.62101326752560226</v>
      </c>
    </row>
    <row r="53" spans="2:11" ht="17.100000000000001" customHeight="1">
      <c r="B53" s="28" t="s">
        <v>52</v>
      </c>
      <c r="C53" s="24">
        <v>468.12195885999989</v>
      </c>
      <c r="D53" s="10">
        <f t="shared" si="0"/>
        <v>3.5086075285565843E-2</v>
      </c>
      <c r="E53" s="11">
        <f t="shared" si="3"/>
        <v>0.67207369634657654</v>
      </c>
      <c r="F53" s="24">
        <v>5.2550445900000042</v>
      </c>
      <c r="G53" s="10">
        <f t="shared" si="1"/>
        <v>7.724282759235015E-3</v>
      </c>
      <c r="H53" s="11">
        <f t="shared" si="4"/>
        <v>0.94201509939141936</v>
      </c>
      <c r="I53" s="24">
        <v>462.86691426999988</v>
      </c>
      <c r="J53" s="10">
        <f t="shared" si="2"/>
        <v>3.6556247667461635E-2</v>
      </c>
      <c r="K53" s="17">
        <f t="shared" si="5"/>
        <v>0.65756951519306395</v>
      </c>
    </row>
    <row r="54" spans="2:11" ht="17.100000000000001" customHeight="1">
      <c r="B54" s="28" t="s">
        <v>53</v>
      </c>
      <c r="C54" s="24">
        <v>338.69647457000002</v>
      </c>
      <c r="D54" s="10">
        <f t="shared" si="0"/>
        <v>2.5385542764663888E-2</v>
      </c>
      <c r="E54" s="11">
        <f t="shared" si="3"/>
        <v>0.69745923911124041</v>
      </c>
      <c r="F54" s="24">
        <v>5.060609160000002</v>
      </c>
      <c r="G54" s="10">
        <f t="shared" si="1"/>
        <v>7.4384860901465302E-3</v>
      </c>
      <c r="H54" s="11">
        <f t="shared" si="4"/>
        <v>0.94945358548156589</v>
      </c>
      <c r="I54" s="24">
        <v>333.63586541000001</v>
      </c>
      <c r="J54" s="10">
        <f t="shared" si="2"/>
        <v>2.6349853382610533E-2</v>
      </c>
      <c r="K54" s="17">
        <f t="shared" si="5"/>
        <v>0.68391936857567448</v>
      </c>
    </row>
    <row r="55" spans="2:11" ht="17.100000000000001" customHeight="1" thickBot="1">
      <c r="B55" s="31" t="s">
        <v>54</v>
      </c>
      <c r="C55" s="24">
        <v>4036.5293772400046</v>
      </c>
      <c r="D55" s="10">
        <f t="shared" si="0"/>
        <v>0.30254076088875964</v>
      </c>
      <c r="E55" s="11">
        <f t="shared" si="3"/>
        <v>1</v>
      </c>
      <c r="F55" s="24">
        <v>34.388132910000003</v>
      </c>
      <c r="G55" s="10">
        <f t="shared" si="1"/>
        <v>5.0546414518434189E-2</v>
      </c>
      <c r="H55" s="11">
        <f t="shared" si="4"/>
        <v>1</v>
      </c>
      <c r="I55" s="24">
        <v>4002.1412443300046</v>
      </c>
      <c r="J55" s="10">
        <f t="shared" si="2"/>
        <v>0.31608063142432558</v>
      </c>
      <c r="K55" s="17">
        <f t="shared" si="5"/>
        <v>1</v>
      </c>
    </row>
    <row r="56" spans="2:11" ht="17.100000000000001" customHeight="1" thickTop="1" thickBot="1">
      <c r="B56" s="2" t="s">
        <v>5</v>
      </c>
      <c r="C56" s="25">
        <v>13342.100963130006</v>
      </c>
      <c r="D56" s="3">
        <f t="shared" si="0"/>
        <v>1</v>
      </c>
      <c r="E56" s="5"/>
      <c r="F56" s="25">
        <v>680.32783804000007</v>
      </c>
      <c r="G56" s="3">
        <f t="shared" si="1"/>
        <v>1</v>
      </c>
      <c r="H56" s="5"/>
      <c r="I56" s="25">
        <v>12661.773125090005</v>
      </c>
      <c r="J56" s="3">
        <f t="shared" si="2"/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F5:H5"/>
    <mergeCell ref="I5:K5"/>
    <mergeCell ref="C5:E5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I.26</vt:lpstr>
      <vt:lpstr>I.26!Área_de_impresión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2019-09-19T15:24:16Z</dcterms:modified>
</cp:coreProperties>
</file>