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35" yWindow="-240" windowWidth="18450" windowHeight="6345" tabRatio="921" autoFilterDateGrouping="0"/>
  </bookViews>
  <sheets>
    <sheet name="I.27" sheetId="29" r:id="rId1"/>
  </sheets>
  <calcPr calcId="162913"/>
</workbook>
</file>

<file path=xl/calcChain.xml><?xml version="1.0" encoding="utf-8"?>
<calcChain xmlns="http://schemas.openxmlformats.org/spreadsheetml/2006/main">
  <c r="I56" i="29" l="1"/>
  <c r="I11" i="29"/>
  <c r="I12" i="29"/>
  <c r="I13" i="29"/>
  <c r="I14" i="29"/>
  <c r="I15" i="29"/>
  <c r="I16" i="29"/>
  <c r="I17" i="29"/>
  <c r="I18" i="29"/>
  <c r="I19" i="29"/>
  <c r="I20" i="29"/>
  <c r="I21" i="29"/>
  <c r="I22" i="29"/>
  <c r="I23" i="29"/>
  <c r="I24" i="29"/>
  <c r="I25" i="29"/>
  <c r="I26" i="29"/>
  <c r="I27" i="29"/>
  <c r="I28" i="29"/>
  <c r="I29" i="29"/>
  <c r="I30" i="29"/>
  <c r="I31" i="29"/>
  <c r="I32" i="29"/>
  <c r="I33" i="29"/>
  <c r="I34" i="29"/>
  <c r="I35" i="29"/>
  <c r="I36" i="29"/>
  <c r="I37" i="29"/>
  <c r="I38" i="29"/>
  <c r="I39" i="29"/>
  <c r="I40" i="29"/>
  <c r="I41" i="29"/>
  <c r="I42" i="29"/>
  <c r="I43" i="29"/>
  <c r="I44" i="29"/>
  <c r="I45" i="29"/>
  <c r="I46" i="29"/>
  <c r="I47" i="29"/>
  <c r="I48" i="29"/>
  <c r="I49" i="29"/>
  <c r="I50" i="29"/>
  <c r="I51" i="29"/>
  <c r="I52" i="29"/>
  <c r="I53" i="29"/>
  <c r="I54" i="29"/>
  <c r="I55" i="29"/>
  <c r="I10" i="29"/>
  <c r="I9" i="29"/>
  <c r="D9" i="29"/>
  <c r="E9" i="29" s="1"/>
  <c r="G9" i="29"/>
  <c r="H9" i="29" s="1"/>
  <c r="D10" i="29"/>
  <c r="G10" i="29"/>
  <c r="D11" i="29"/>
  <c r="G11" i="29"/>
  <c r="D12" i="29"/>
  <c r="G12" i="29"/>
  <c r="D13" i="29"/>
  <c r="G13" i="29"/>
  <c r="D14" i="29"/>
  <c r="G14" i="29"/>
  <c r="D15" i="29"/>
  <c r="G15" i="29"/>
  <c r="D16" i="29"/>
  <c r="G16" i="29"/>
  <c r="D17" i="29"/>
  <c r="G17" i="29"/>
  <c r="D18" i="29"/>
  <c r="G18" i="29"/>
  <c r="D19" i="29"/>
  <c r="G19" i="29"/>
  <c r="D20" i="29"/>
  <c r="G20" i="29"/>
  <c r="D21" i="29"/>
  <c r="G21" i="29"/>
  <c r="D22" i="29"/>
  <c r="G22" i="29"/>
  <c r="D23" i="29"/>
  <c r="G23" i="29"/>
  <c r="D24" i="29"/>
  <c r="G24" i="29"/>
  <c r="D25" i="29"/>
  <c r="G25" i="29"/>
  <c r="D26" i="29"/>
  <c r="G26" i="29"/>
  <c r="D27" i="29"/>
  <c r="G27" i="29"/>
  <c r="D28" i="29"/>
  <c r="G28" i="29"/>
  <c r="D29" i="29"/>
  <c r="G29" i="29"/>
  <c r="D30" i="29"/>
  <c r="G30" i="29"/>
  <c r="D31" i="29"/>
  <c r="G31" i="29"/>
  <c r="D32" i="29"/>
  <c r="G32" i="29"/>
  <c r="D33" i="29"/>
  <c r="G33" i="29"/>
  <c r="D34" i="29"/>
  <c r="G34" i="29"/>
  <c r="D35" i="29"/>
  <c r="G35" i="29"/>
  <c r="D36" i="29"/>
  <c r="G36" i="29"/>
  <c r="D37" i="29"/>
  <c r="G37" i="29"/>
  <c r="D38" i="29"/>
  <c r="G38" i="29"/>
  <c r="D39" i="29"/>
  <c r="G39" i="29"/>
  <c r="D40" i="29"/>
  <c r="G40" i="29"/>
  <c r="D41" i="29"/>
  <c r="G41" i="29"/>
  <c r="D42" i="29"/>
  <c r="G42" i="29"/>
  <c r="D43" i="29"/>
  <c r="G43" i="29"/>
  <c r="D44" i="29"/>
  <c r="G44" i="29"/>
  <c r="D45" i="29"/>
  <c r="G45" i="29"/>
  <c r="D46" i="29"/>
  <c r="G46" i="29"/>
  <c r="D47" i="29"/>
  <c r="G47" i="29"/>
  <c r="D48" i="29"/>
  <c r="G48" i="29"/>
  <c r="D49" i="29"/>
  <c r="G49" i="29"/>
  <c r="D50" i="29"/>
  <c r="G50" i="29"/>
  <c r="D51" i="29"/>
  <c r="G51" i="29"/>
  <c r="D52" i="29"/>
  <c r="G52" i="29"/>
  <c r="D53" i="29"/>
  <c r="G53" i="29"/>
  <c r="D54" i="29"/>
  <c r="G54" i="29"/>
  <c r="D55" i="29"/>
  <c r="G55" i="29"/>
  <c r="D56" i="29"/>
  <c r="G56" i="29"/>
  <c r="E10" i="29" l="1"/>
  <c r="E11" i="29" s="1"/>
  <c r="E12" i="29" s="1"/>
  <c r="E13" i="29" s="1"/>
  <c r="E14" i="29" s="1"/>
  <c r="E15" i="29" s="1"/>
  <c r="E16" i="29" s="1"/>
  <c r="E17" i="29" s="1"/>
  <c r="E18" i="29" s="1"/>
  <c r="E19" i="29" s="1"/>
  <c r="E20" i="29" s="1"/>
  <c r="E21" i="29" s="1"/>
  <c r="E22" i="29" s="1"/>
  <c r="E23" i="29" s="1"/>
  <c r="E24" i="29" s="1"/>
  <c r="E25" i="29" s="1"/>
  <c r="E26" i="29" s="1"/>
  <c r="E27" i="29" s="1"/>
  <c r="E28" i="29" s="1"/>
  <c r="E29" i="29" s="1"/>
  <c r="E30" i="29" s="1"/>
  <c r="E31" i="29" s="1"/>
  <c r="E32" i="29" s="1"/>
  <c r="E33" i="29" s="1"/>
  <c r="E34" i="29" s="1"/>
  <c r="E35" i="29" s="1"/>
  <c r="E36" i="29" s="1"/>
  <c r="E37" i="29" s="1"/>
  <c r="E38" i="29" s="1"/>
  <c r="E39" i="29" s="1"/>
  <c r="E40" i="29" s="1"/>
  <c r="E41" i="29" s="1"/>
  <c r="E42" i="29" s="1"/>
  <c r="E43" i="29" s="1"/>
  <c r="E44" i="29" s="1"/>
  <c r="E45" i="29" s="1"/>
  <c r="E46" i="29" s="1"/>
  <c r="E47" i="29" s="1"/>
  <c r="E48" i="29" s="1"/>
  <c r="E49" i="29" s="1"/>
  <c r="E50" i="29" s="1"/>
  <c r="E51" i="29" s="1"/>
  <c r="E52" i="29" s="1"/>
  <c r="E53" i="29" s="1"/>
  <c r="E54" i="29" s="1"/>
  <c r="E55" i="29" s="1"/>
  <c r="H10" i="29"/>
  <c r="H11" i="29" s="1"/>
  <c r="H12" i="29" s="1"/>
  <c r="H13" i="29" s="1"/>
  <c r="H14" i="29" s="1"/>
  <c r="H15" i="29" s="1"/>
  <c r="H16" i="29" s="1"/>
  <c r="H17" i="29" s="1"/>
  <c r="H18" i="29" s="1"/>
  <c r="H19" i="29" s="1"/>
  <c r="H20" i="29" s="1"/>
  <c r="H21" i="29" s="1"/>
  <c r="H22" i="29" s="1"/>
  <c r="H23" i="29" s="1"/>
  <c r="H24" i="29" s="1"/>
  <c r="H25" i="29" s="1"/>
  <c r="H26" i="29" s="1"/>
  <c r="H27" i="29" s="1"/>
  <c r="H28" i="29" s="1"/>
  <c r="H29" i="29" s="1"/>
  <c r="H30" i="29" s="1"/>
  <c r="H31" i="29" s="1"/>
  <c r="H32" i="29" s="1"/>
  <c r="H33" i="29" s="1"/>
  <c r="H34" i="29" s="1"/>
  <c r="H35" i="29" s="1"/>
  <c r="H36" i="29" s="1"/>
  <c r="H37" i="29" s="1"/>
  <c r="H38" i="29" s="1"/>
  <c r="H39" i="29" s="1"/>
  <c r="H40" i="29" s="1"/>
  <c r="H41" i="29" s="1"/>
  <c r="H42" i="29" s="1"/>
  <c r="H43" i="29" s="1"/>
  <c r="H44" i="29" s="1"/>
  <c r="H45" i="29" s="1"/>
  <c r="H46" i="29" s="1"/>
  <c r="H47" i="29" s="1"/>
  <c r="H48" i="29" s="1"/>
  <c r="H49" i="29" s="1"/>
  <c r="H50" i="29" s="1"/>
  <c r="H51" i="29" s="1"/>
  <c r="H52" i="29" s="1"/>
  <c r="H53" i="29" s="1"/>
  <c r="H54" i="29" s="1"/>
  <c r="H55" i="29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<sst xmlns="http://schemas.openxmlformats.org/spreadsheetml/2006/main" count="70" uniqueCount="66">
  <si>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</si>
  <si>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</si>
  <si>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</si>
  <si>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</si>
  <si>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</si>
  <si>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</si>
  <si>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</si>
  <si>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</si>
  <si>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</si>
  <si>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</si>
  <si>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</si>
  <si>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</si>
  <si>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</si>
  <si>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</si>
  <si>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</si>
  <si>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</si>
  <si>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</si>
  <si>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</si>
  <si>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</si>
  <si>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</si>
  <si>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</si>
  <si>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</si>
  <si>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</si>
  <si>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</si>
  <si>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</si>
  <si>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</si>
  <si>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</si>
  <si>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</si>
  <si>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</si>
  <si>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</si>
  <si>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</si>
  <si>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</si>
  <si>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</si>
  <si>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</si>
  <si>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</si>
  <si>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</si>
  <si>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</si>
  <si>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</si>
  <si>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</si>
  <si>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</si>
  <si>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</si>
  <si>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</si>
  <si>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</si>
  <si>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</si>
  <si>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</si>
  <si>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</si>
  <si>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</si>
  <si>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</si>
  <si>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</si>
  <si>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</si>
  <si>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</si>
  <si>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</si>
  <si>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</si>
  <si>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</si>
  <si>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</si>
  <si>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</si>
  <si>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</si>
  <si>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</si>
  <si>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</si>
  <si>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</si>
  <si>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</si>
  <si>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</si>
  <si>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</si>
  <si>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</si>
  <si>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2016</t>
  </si>
  <si>
    <t xml:space="preserve">I.27.BASE IMPONIBLE GENERAL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</si>
</sst>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166" fontId="7" fillId="0" borderId="0" xfId="0" applyNumberFormat="1" applyFont="1" applyBorder="1" applyAlignment="1">
      <alignment horizontal="right" vertical="center" indent="1"/>
    </xf>
    <xf numFmtId="165" fontId="7" fillId="0" borderId="38" xfId="0" applyNumberFormat="1" applyFont="1" applyBorder="1" applyAlignment="1" applyProtection="1">
      <alignment horizontal="right" vertical="center" indent="1"/>
    </xf>
    <xf numFmtId="165" fontId="7" fillId="0" borderId="11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5" fontId="7" fillId="0" borderId="15" xfId="0" applyNumberFormat="1" applyFont="1" applyBorder="1" applyAlignment="1" applyProtection="1">
      <alignment horizontal="right" vertical="center" indent="1"/>
    </xf>
    <xf numFmtId="165" fontId="7" fillId="0" borderId="39" xfId="0" applyNumberFormat="1" applyFont="1" applyBorder="1" applyAlignment="1" applyProtection="1">
      <alignment horizontal="right" vertical="center" indent="1"/>
    </xf>
    <xf numFmtId="165" fontId="7" fillId="0" borderId="40" xfId="0" applyNumberFormat="1" applyFont="1" applyBorder="1" applyAlignment="1" applyProtection="1">
      <alignment horizontal="right" vertical="center" indent="1"/>
    </xf>
    <xf numFmtId="165" fontId="7" fillId="0" borderId="41" xfId="0" applyNumberFormat="1" applyFont="1" applyBorder="1" applyAlignment="1" applyProtection="1">
      <alignment horizontal="right" vertical="center" indent="1"/>
    </xf>
    <xf numFmtId="165" fontId="7" fillId="0" borderId="42" xfId="0" applyNumberFormat="1" applyFont="1" applyBorder="1" applyAlignment="1" applyProtection="1">
      <alignment horizontal="right" vertical="center" indent="1"/>
    </xf>
    <xf numFmtId="165" fontId="7" fillId="0" borderId="43" xfId="0" applyNumberFormat="1" applyFont="1" applyBorder="1" applyAlignment="1" applyProtection="1">
      <alignment horizontal="right" vertical="center" indent="1"/>
    </xf>
    <xf numFmtId="166" fontId="7" fillId="0" borderId="38" xfId="0" applyNumberFormat="1" applyFont="1" applyBorder="1" applyAlignment="1">
      <alignment horizontal="right" vertical="center" indent="1"/>
    </xf>
    <xf numFmtId="166" fontId="7" fillId="0" borderId="39" xfId="0" applyNumberFormat="1" applyFont="1" applyBorder="1" applyAlignment="1">
      <alignment horizontal="right" vertical="center" indent="1"/>
    </xf>
    <xf numFmtId="166" fontId="7" fillId="0" borderId="41" xfId="0" applyNumberFormat="1" applyFont="1" applyBorder="1" applyAlignment="1">
      <alignment horizontal="right" vertical="center" indent="1"/>
    </xf>
    <xf numFmtId="166" fontId="7" fillId="0" borderId="27" xfId="0" applyNumberFormat="1" applyFont="1" applyBorder="1" applyAlignment="1">
      <alignment horizontal="right" vertical="center" indent="1"/>
    </xf>
    <xf numFmtId="166" fontId="7" fillId="0" borderId="30" xfId="0" applyNumberFormat="1" applyFont="1" applyBorder="1" applyAlignment="1">
      <alignment horizontal="right" vertical="center" indent="1"/>
    </xf>
    <xf numFmtId="166" fontId="7" fillId="0" borderId="25" xfId="0" applyNumberFormat="1" applyFont="1" applyBorder="1" applyAlignment="1">
      <alignment horizontal="right" vertical="center" indent="1"/>
    </xf>
    <xf numFmtId="166" fontId="7" fillId="0" borderId="33" xfId="0" applyNumberFormat="1" applyFont="1" applyBorder="1" applyAlignment="1">
      <alignment horizontal="right" vertical="center" indent="1"/>
    </xf>
    <xf numFmtId="166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.95" customHeight="1" thickBot="1"/>
    <row r="2" spans="2:10" ht="18" customHeight="1" thickTop="1" thickBot="1">
      <c r="B2" s="75" t="s">
        <v>64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8" t="s">
        <v>65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61</v>
      </c>
      <c r="E7" s="74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5">
        <v>197129</v>
      </c>
      <c r="D9" s="20">
        <f t="shared" ref="D9:D56" si="0">C9/$C$56</f>
        <v>1.066020089819124E-2</v>
      </c>
      <c r="E9" s="21">
        <f>D9</f>
        <v>1.066020089819124E-2</v>
      </c>
      <c r="F9" s="29">
        <v>-1075.9050615900007</v>
      </c>
      <c r="G9" s="20">
        <f t="shared" ref="G9:G56" si="1">F9/$F$56</f>
        <v>-2.8346005865972912E-3</v>
      </c>
      <c r="H9" s="20">
        <f>G9</f>
        <v>-2.8346005865972912E-3</v>
      </c>
      <c r="I9" s="6">
        <f>F9*10^6/C9</f>
        <v>-5457.8730759553418</v>
      </c>
      <c r="J9" s="2"/>
    </row>
    <row r="10" spans="2:10" ht="17.100000000000001" customHeight="1">
      <c r="B10" s="38" t="s">
        <v>12</v>
      </c>
      <c r="C10" s="7">
        <v>923254</v>
      </c>
      <c r="D10" s="22">
        <f t="shared" si="0"/>
        <v>4.992706867106643E-2</v>
      </c>
      <c r="E10" s="23">
        <f>D10+E9</f>
        <v>6.0587269569257668E-2</v>
      </c>
      <c r="F10" s="19">
        <v>568.17614667999999</v>
      </c>
      <c r="G10" s="22">
        <f t="shared" si="1"/>
        <v>1.496928024754898E-3</v>
      </c>
      <c r="H10" s="22">
        <f>G10+H9</f>
        <v>-1.3376725618423932E-3</v>
      </c>
      <c r="I10" s="8">
        <f>F10*10^6/C10</f>
        <v>615.40610349914539</v>
      </c>
    </row>
    <row r="11" spans="2:10" ht="17.100000000000001" customHeight="1">
      <c r="B11" s="38" t="s">
        <v>13</v>
      </c>
      <c r="C11" s="7">
        <v>866590</v>
      </c>
      <c r="D11" s="22">
        <f t="shared" si="0"/>
        <v>4.6862833456079757E-2</v>
      </c>
      <c r="E11" s="23">
        <f t="shared" ref="E11:E55" si="2">D11+E10</f>
        <v>0.10745010302533742</v>
      </c>
      <c r="F11" s="19">
        <v>1883.9788333999941</v>
      </c>
      <c r="G11" s="22">
        <f t="shared" si="1"/>
        <v>4.9635676017737362E-3</v>
      </c>
      <c r="H11" s="22">
        <f t="shared" ref="H11:H55" si="3">G11+H10</f>
        <v>3.625895039931343E-3</v>
      </c>
      <c r="I11" s="8">
        <f t="shared" ref="I11:I55" si="4">F11*10^6/C11</f>
        <v>2174.0140474734235</v>
      </c>
    </row>
    <row r="12" spans="2:10" ht="17.100000000000001" customHeight="1">
      <c r="B12" s="38" t="s">
        <v>14</v>
      </c>
      <c r="C12" s="7">
        <v>1168754</v>
      </c>
      <c r="D12" s="22">
        <f t="shared" si="0"/>
        <v>6.3203041868850368E-2</v>
      </c>
      <c r="E12" s="23">
        <f t="shared" si="2"/>
        <v>0.17065314489418779</v>
      </c>
      <c r="F12" s="19">
        <v>4152.6969514600942</v>
      </c>
      <c r="G12" s="22">
        <f t="shared" si="1"/>
        <v>1.0940776872239752E-2</v>
      </c>
      <c r="H12" s="22">
        <f t="shared" si="3"/>
        <v>1.4566671912171095E-2</v>
      </c>
      <c r="I12" s="8">
        <f t="shared" si="4"/>
        <v>3553.0975307550552</v>
      </c>
    </row>
    <row r="13" spans="2:10" ht="17.100000000000001" customHeight="1">
      <c r="B13" s="38" t="s">
        <v>15</v>
      </c>
      <c r="C13" s="7">
        <v>1042643</v>
      </c>
      <c r="D13" s="22">
        <f t="shared" si="0"/>
        <v>5.6383301518765923E-2</v>
      </c>
      <c r="E13" s="23">
        <f t="shared" si="2"/>
        <v>0.2270364464129537</v>
      </c>
      <c r="F13" s="19">
        <v>5193.1918974600048</v>
      </c>
      <c r="G13" s="22">
        <f t="shared" si="1"/>
        <v>1.3682085273488633E-2</v>
      </c>
      <c r="H13" s="22">
        <f t="shared" si="3"/>
        <v>2.824875718565973E-2</v>
      </c>
      <c r="I13" s="8">
        <f t="shared" si="4"/>
        <v>4980.7958212542599</v>
      </c>
    </row>
    <row r="14" spans="2:10" ht="17.100000000000001" customHeight="1">
      <c r="B14" s="39" t="s">
        <v>16</v>
      </c>
      <c r="C14" s="9">
        <v>691904</v>
      </c>
      <c r="D14" s="24">
        <f t="shared" si="0"/>
        <v>3.7416289040486744E-2</v>
      </c>
      <c r="E14" s="25">
        <f t="shared" si="2"/>
        <v>0.26445273545344045</v>
      </c>
      <c r="F14" s="30">
        <v>4408.9956332599995</v>
      </c>
      <c r="G14" s="24">
        <f t="shared" si="1"/>
        <v>1.1616026408384212E-2</v>
      </c>
      <c r="H14" s="24">
        <f t="shared" si="3"/>
        <v>3.986478359404394E-2</v>
      </c>
      <c r="I14" s="8">
        <f t="shared" si="4"/>
        <v>6372.2649865588282</v>
      </c>
    </row>
    <row r="15" spans="2:10" ht="17.100000000000001" customHeight="1">
      <c r="B15" s="38" t="s">
        <v>17</v>
      </c>
      <c r="C15" s="7">
        <v>588348</v>
      </c>
      <c r="D15" s="22">
        <f t="shared" si="0"/>
        <v>3.1816261828797487E-2</v>
      </c>
      <c r="E15" s="23">
        <f t="shared" si="2"/>
        <v>0.29626899728223793</v>
      </c>
      <c r="F15" s="19">
        <v>4632.7991252699903</v>
      </c>
      <c r="G15" s="22">
        <f t="shared" si="1"/>
        <v>1.2205663479889869E-2</v>
      </c>
      <c r="H15" s="22">
        <f t="shared" si="3"/>
        <v>5.2070447073933809E-2</v>
      </c>
      <c r="I15" s="12">
        <f t="shared" si="4"/>
        <v>7874.2498066960197</v>
      </c>
    </row>
    <row r="16" spans="2:10" ht="17.100000000000001" customHeight="1">
      <c r="B16" s="38" t="s">
        <v>18</v>
      </c>
      <c r="C16" s="7">
        <v>541217</v>
      </c>
      <c r="D16" s="22">
        <f t="shared" si="0"/>
        <v>2.9267545361242476E-2</v>
      </c>
      <c r="E16" s="23">
        <f t="shared" si="2"/>
        <v>0.32553654264348042</v>
      </c>
      <c r="F16" s="19">
        <v>5081.2438316300013</v>
      </c>
      <c r="G16" s="22">
        <f t="shared" si="1"/>
        <v>1.3387144702615953E-2</v>
      </c>
      <c r="H16" s="22">
        <f t="shared" si="3"/>
        <v>6.5457591776549764E-2</v>
      </c>
      <c r="I16" s="8">
        <f t="shared" si="4"/>
        <v>9388.5517853836827</v>
      </c>
    </row>
    <row r="17" spans="2:9" ht="17.100000000000001" customHeight="1">
      <c r="B17" s="38" t="s">
        <v>19</v>
      </c>
      <c r="C17" s="7">
        <v>513967</v>
      </c>
      <c r="D17" s="22">
        <f t="shared" si="0"/>
        <v>2.779393937493041E-2</v>
      </c>
      <c r="E17" s="23">
        <f t="shared" si="2"/>
        <v>0.35333048201841083</v>
      </c>
      <c r="F17" s="19">
        <v>5597.3695157500042</v>
      </c>
      <c r="G17" s="22">
        <f t="shared" si="1"/>
        <v>1.4746939557379825E-2</v>
      </c>
      <c r="H17" s="22">
        <f t="shared" si="3"/>
        <v>8.0204531333929588E-2</v>
      </c>
      <c r="I17" s="8">
        <f t="shared" si="4"/>
        <v>10890.523157615185</v>
      </c>
    </row>
    <row r="18" spans="2:9" ht="17.100000000000001" customHeight="1">
      <c r="B18" s="38" t="s">
        <v>20</v>
      </c>
      <c r="C18" s="7">
        <v>743121</v>
      </c>
      <c r="D18" s="22">
        <f t="shared" si="0"/>
        <v>4.0185965290062707E-2</v>
      </c>
      <c r="E18" s="23">
        <f t="shared" si="2"/>
        <v>0.39351644730847352</v>
      </c>
      <c r="F18" s="19">
        <v>9338.1041096499994</v>
      </c>
      <c r="G18" s="22">
        <f t="shared" si="1"/>
        <v>2.4602352318895782E-2</v>
      </c>
      <c r="H18" s="22">
        <f t="shared" si="3"/>
        <v>0.10480688365282537</v>
      </c>
      <c r="I18" s="8">
        <f t="shared" si="4"/>
        <v>12566.061394645018</v>
      </c>
    </row>
    <row r="19" spans="2:9" ht="17.100000000000001" customHeight="1">
      <c r="B19" s="38" t="s">
        <v>21</v>
      </c>
      <c r="C19" s="7">
        <v>883042</v>
      </c>
      <c r="D19" s="22">
        <f t="shared" si="0"/>
        <v>4.7752512930824935E-2</v>
      </c>
      <c r="E19" s="23">
        <f t="shared" si="2"/>
        <v>0.44126896023929846</v>
      </c>
      <c r="F19" s="19">
        <v>12346.752098610028</v>
      </c>
      <c r="G19" s="22">
        <f t="shared" si="1"/>
        <v>3.2528995346085832E-2</v>
      </c>
      <c r="H19" s="22">
        <f t="shared" si="3"/>
        <v>0.1373358789989112</v>
      </c>
      <c r="I19" s="8">
        <f t="shared" si="4"/>
        <v>13982.066649842282</v>
      </c>
    </row>
    <row r="20" spans="2:9" ht="17.100000000000001" customHeight="1">
      <c r="B20" s="39" t="s">
        <v>22</v>
      </c>
      <c r="C20" s="9">
        <v>846469</v>
      </c>
      <c r="D20" s="24">
        <f t="shared" si="0"/>
        <v>4.5774744426700487E-2</v>
      </c>
      <c r="E20" s="25">
        <f t="shared" si="2"/>
        <v>0.48704370466599894</v>
      </c>
      <c r="F20" s="30">
        <v>13062.823708160002</v>
      </c>
      <c r="G20" s="24">
        <f t="shared" si="1"/>
        <v>3.4415571659312173E-2</v>
      </c>
      <c r="H20" s="24">
        <f t="shared" si="3"/>
        <v>0.17175145065822336</v>
      </c>
      <c r="I20" s="10">
        <f t="shared" si="4"/>
        <v>15432.134795438466</v>
      </c>
    </row>
    <row r="21" spans="2:9" ht="17.100000000000001" customHeight="1">
      <c r="B21" s="40" t="s">
        <v>23</v>
      </c>
      <c r="C21" s="11">
        <v>780309</v>
      </c>
      <c r="D21" s="26">
        <f t="shared" si="0"/>
        <v>4.2196991323786494E-2</v>
      </c>
      <c r="E21" s="27">
        <f t="shared" si="2"/>
        <v>0.5292406959897854</v>
      </c>
      <c r="F21" s="31">
        <v>13173.322954110003</v>
      </c>
      <c r="G21" s="26">
        <f t="shared" si="1"/>
        <v>3.4706695140900357E-2</v>
      </c>
      <c r="H21" s="26">
        <f t="shared" si="3"/>
        <v>0.20645814579912372</v>
      </c>
      <c r="I21" s="8">
        <f t="shared" si="4"/>
        <v>16882.187638627776</v>
      </c>
    </row>
    <row r="22" spans="2:9" ht="17.100000000000001" customHeight="1">
      <c r="B22" s="38" t="s">
        <v>24</v>
      </c>
      <c r="C22" s="7">
        <v>752239</v>
      </c>
      <c r="D22" s="22">
        <f t="shared" si="0"/>
        <v>4.0679041964675311E-2</v>
      </c>
      <c r="E22" s="23">
        <f t="shared" si="2"/>
        <v>0.56991973795446071</v>
      </c>
      <c r="F22" s="19">
        <v>13809.077896459979</v>
      </c>
      <c r="G22" s="22">
        <f t="shared" si="1"/>
        <v>3.638166758675368E-2</v>
      </c>
      <c r="H22" s="22">
        <f t="shared" si="3"/>
        <v>0.2428398133858774</v>
      </c>
      <c r="I22" s="8">
        <f t="shared" si="4"/>
        <v>18357.301198767917</v>
      </c>
    </row>
    <row r="23" spans="2:9" ht="17.100000000000001" customHeight="1">
      <c r="B23" s="38" t="s">
        <v>25</v>
      </c>
      <c r="C23" s="7">
        <v>736966</v>
      </c>
      <c r="D23" s="22">
        <f t="shared" si="0"/>
        <v>3.985311960764984E-2</v>
      </c>
      <c r="E23" s="23">
        <f t="shared" si="2"/>
        <v>0.60977285756211053</v>
      </c>
      <c r="F23" s="19">
        <v>14624.254287540016</v>
      </c>
      <c r="G23" s="22">
        <f t="shared" si="1"/>
        <v>3.8529347302026062E-2</v>
      </c>
      <c r="H23" s="22">
        <f t="shared" si="3"/>
        <v>0.28136916068790346</v>
      </c>
      <c r="I23" s="8">
        <f t="shared" si="4"/>
        <v>19843.865643109744</v>
      </c>
    </row>
    <row r="24" spans="2:9" ht="17.100000000000001" customHeight="1">
      <c r="B24" s="38" t="s">
        <v>26</v>
      </c>
      <c r="C24" s="7">
        <v>662624</v>
      </c>
      <c r="D24" s="22">
        <f t="shared" si="0"/>
        <v>3.5832906167854915E-2</v>
      </c>
      <c r="E24" s="23">
        <f t="shared" si="2"/>
        <v>0.64560576372996548</v>
      </c>
      <c r="F24" s="19">
        <v>14092.167026159957</v>
      </c>
      <c r="G24" s="22">
        <f t="shared" si="1"/>
        <v>3.7127499762615923E-2</v>
      </c>
      <c r="H24" s="22">
        <f t="shared" si="3"/>
        <v>0.31849666045051939</v>
      </c>
      <c r="I24" s="8">
        <f t="shared" si="4"/>
        <v>21267.214930578968</v>
      </c>
    </row>
    <row r="25" spans="2:9" ht="17.100000000000001" customHeight="1">
      <c r="B25" s="38" t="s">
        <v>27</v>
      </c>
      <c r="C25" s="7">
        <v>583873</v>
      </c>
      <c r="D25" s="22">
        <f t="shared" si="0"/>
        <v>3.1574265983338894E-2</v>
      </c>
      <c r="E25" s="23">
        <f t="shared" si="2"/>
        <v>0.67718002971330438</v>
      </c>
      <c r="F25" s="19">
        <v>13267.155966500015</v>
      </c>
      <c r="G25" s="22">
        <f t="shared" si="1"/>
        <v>3.495390943652775E-2</v>
      </c>
      <c r="H25" s="22">
        <f t="shared" si="3"/>
        <v>0.35345056988704715</v>
      </c>
      <c r="I25" s="8">
        <f t="shared" si="4"/>
        <v>22722.674222819031</v>
      </c>
    </row>
    <row r="26" spans="2:9" ht="17.100000000000001" customHeight="1">
      <c r="B26" s="39" t="s">
        <v>28</v>
      </c>
      <c r="C26" s="9">
        <v>532800</v>
      </c>
      <c r="D26" s="24">
        <f t="shared" si="0"/>
        <v>2.8812376862644727E-2</v>
      </c>
      <c r="E26" s="25">
        <f t="shared" si="2"/>
        <v>0.70599240657594908</v>
      </c>
      <c r="F26" s="32">
        <v>12883.047952920013</v>
      </c>
      <c r="G26" s="24">
        <f t="shared" si="1"/>
        <v>3.3941930927009867E-2</v>
      </c>
      <c r="H26" s="24">
        <f t="shared" si="3"/>
        <v>0.38739250081405702</v>
      </c>
      <c r="I26" s="8">
        <f t="shared" si="4"/>
        <v>24179.894806531556</v>
      </c>
    </row>
    <row r="27" spans="2:9" ht="17.100000000000001" customHeight="1">
      <c r="B27" s="40" t="s">
        <v>29</v>
      </c>
      <c r="C27" s="11">
        <v>493678</v>
      </c>
      <c r="D27" s="26">
        <f t="shared" si="0"/>
        <v>2.6696765361855713E-2</v>
      </c>
      <c r="E27" s="27">
        <f t="shared" si="2"/>
        <v>0.73268917193780481</v>
      </c>
      <c r="F27" s="33">
        <v>12661.469186990013</v>
      </c>
      <c r="G27" s="26">
        <f t="shared" si="1"/>
        <v>3.3358155162487968E-2</v>
      </c>
      <c r="H27" s="26">
        <f t="shared" si="3"/>
        <v>0.42075065597654498</v>
      </c>
      <c r="I27" s="12">
        <f t="shared" si="4"/>
        <v>25647.221847013669</v>
      </c>
    </row>
    <row r="28" spans="2:9" ht="17.100000000000001" customHeight="1">
      <c r="B28" s="38" t="s">
        <v>30</v>
      </c>
      <c r="C28" s="7">
        <v>452572</v>
      </c>
      <c r="D28" s="22">
        <f t="shared" si="0"/>
        <v>2.4473864529806398E-2</v>
      </c>
      <c r="E28" s="23">
        <f t="shared" si="2"/>
        <v>0.75716303646761118</v>
      </c>
      <c r="F28" s="34">
        <v>12266.45504884</v>
      </c>
      <c r="G28" s="22">
        <f t="shared" si="1"/>
        <v>3.2317443163178743E-2</v>
      </c>
      <c r="H28" s="22">
        <f t="shared" si="3"/>
        <v>0.45306809913972373</v>
      </c>
      <c r="I28" s="8">
        <f t="shared" si="4"/>
        <v>27103.875292417561</v>
      </c>
    </row>
    <row r="29" spans="2:9" ht="17.100000000000001" customHeight="1">
      <c r="B29" s="38" t="s">
        <v>31</v>
      </c>
      <c r="C29" s="7">
        <v>416886</v>
      </c>
      <c r="D29" s="22">
        <f t="shared" si="0"/>
        <v>2.2544062576502457E-2</v>
      </c>
      <c r="E29" s="23">
        <f t="shared" si="2"/>
        <v>0.77970709904411362</v>
      </c>
      <c r="F29" s="34">
        <v>11909.943659719995</v>
      </c>
      <c r="G29" s="22">
        <f t="shared" si="1"/>
        <v>3.1378171261962157E-2</v>
      </c>
      <c r="H29" s="22">
        <f t="shared" si="3"/>
        <v>0.48444627040168586</v>
      </c>
      <c r="I29" s="8">
        <f t="shared" si="4"/>
        <v>28568.826153240923</v>
      </c>
    </row>
    <row r="30" spans="2:9" ht="17.100000000000001" customHeight="1">
      <c r="B30" s="38" t="s">
        <v>32</v>
      </c>
      <c r="C30" s="7">
        <v>772000</v>
      </c>
      <c r="D30" s="22">
        <f t="shared" si="0"/>
        <v>4.1747663171850094E-2</v>
      </c>
      <c r="E30" s="23">
        <f t="shared" si="2"/>
        <v>0.8214547622159637</v>
      </c>
      <c r="F30" s="34">
        <v>23692.513961239951</v>
      </c>
      <c r="G30" s="22">
        <f t="shared" si="1"/>
        <v>6.2420762175099558E-2</v>
      </c>
      <c r="H30" s="22">
        <f t="shared" si="3"/>
        <v>0.54686703257678537</v>
      </c>
      <c r="I30" s="8">
        <f t="shared" si="4"/>
        <v>30689.784923885949</v>
      </c>
    </row>
    <row r="31" spans="2:9" ht="17.100000000000001" customHeight="1">
      <c r="B31" s="38" t="s">
        <v>33</v>
      </c>
      <c r="C31" s="7">
        <v>732791</v>
      </c>
      <c r="D31" s="22">
        <f t="shared" si="0"/>
        <v>3.9627346947361655E-2</v>
      </c>
      <c r="E31" s="23">
        <f t="shared" si="2"/>
        <v>0.86108210916332539</v>
      </c>
      <c r="F31" s="34">
        <v>24673.288213889893</v>
      </c>
      <c r="G31" s="22">
        <f t="shared" si="1"/>
        <v>6.5004729265813438E-2</v>
      </c>
      <c r="H31" s="22">
        <f t="shared" si="3"/>
        <v>0.61187176184259884</v>
      </c>
      <c r="I31" s="8">
        <f t="shared" si="4"/>
        <v>33670.293731623198</v>
      </c>
    </row>
    <row r="32" spans="2:9" ht="17.100000000000001" customHeight="1">
      <c r="B32" s="39" t="s">
        <v>34</v>
      </c>
      <c r="C32" s="9">
        <v>504065</v>
      </c>
      <c r="D32" s="24">
        <f t="shared" si="0"/>
        <v>2.725846610973914E-2</v>
      </c>
      <c r="E32" s="25">
        <f t="shared" si="2"/>
        <v>0.88834057527306454</v>
      </c>
      <c r="F32" s="32">
        <v>18270.540467489995</v>
      </c>
      <c r="G32" s="24">
        <f t="shared" si="1"/>
        <v>4.8135924418889281E-2</v>
      </c>
      <c r="H32" s="24">
        <f t="shared" si="3"/>
        <v>0.66000768626148809</v>
      </c>
      <c r="I32" s="10">
        <f t="shared" si="4"/>
        <v>36246.39772150416</v>
      </c>
    </row>
    <row r="33" spans="2:9" ht="17.100000000000001" customHeight="1">
      <c r="B33" s="40" t="s">
        <v>35</v>
      </c>
      <c r="C33" s="11">
        <v>356221</v>
      </c>
      <c r="D33" s="26">
        <f t="shared" si="0"/>
        <v>1.9263464148626439E-2</v>
      </c>
      <c r="E33" s="27">
        <f t="shared" si="2"/>
        <v>0.90760403942169099</v>
      </c>
      <c r="F33" s="33">
        <v>13863.883792289998</v>
      </c>
      <c r="G33" s="26">
        <f t="shared" si="1"/>
        <v>3.652606027530482E-2</v>
      </c>
      <c r="H33" s="26">
        <f t="shared" si="3"/>
        <v>0.6965337465367929</v>
      </c>
      <c r="I33" s="8">
        <f t="shared" si="4"/>
        <v>38919.333201271118</v>
      </c>
    </row>
    <row r="34" spans="2:9" ht="17.100000000000001" customHeight="1">
      <c r="B34" s="38" t="s">
        <v>36</v>
      </c>
      <c r="C34" s="7">
        <v>257415</v>
      </c>
      <c r="D34" s="22">
        <f t="shared" si="0"/>
        <v>1.3920304035468642E-2</v>
      </c>
      <c r="E34" s="23">
        <f t="shared" si="2"/>
        <v>0.92152434345715961</v>
      </c>
      <c r="F34" s="34">
        <v>10698.575236719993</v>
      </c>
      <c r="G34" s="22">
        <f t="shared" si="1"/>
        <v>2.8186676245341678E-2</v>
      </c>
      <c r="H34" s="22">
        <f t="shared" si="3"/>
        <v>0.72472042278213455</v>
      </c>
      <c r="I34" s="8">
        <f t="shared" si="4"/>
        <v>41561.584354913248</v>
      </c>
    </row>
    <row r="35" spans="2:9" ht="17.100000000000001" customHeight="1">
      <c r="B35" s="38" t="s">
        <v>37</v>
      </c>
      <c r="C35" s="7">
        <v>200167</v>
      </c>
      <c r="D35" s="22">
        <f t="shared" si="0"/>
        <v>1.0824487686683572E-2</v>
      </c>
      <c r="E35" s="23">
        <f t="shared" si="2"/>
        <v>0.93234883114384315</v>
      </c>
      <c r="F35" s="34">
        <v>8859.6680650700091</v>
      </c>
      <c r="G35" s="22">
        <f t="shared" si="1"/>
        <v>2.3341855328007446E-2</v>
      </c>
      <c r="H35" s="22">
        <f t="shared" si="3"/>
        <v>0.74806227811014203</v>
      </c>
      <c r="I35" s="8">
        <f t="shared" si="4"/>
        <v>44261.382071320491</v>
      </c>
    </row>
    <row r="36" spans="2:9" ht="17.100000000000001" customHeight="1">
      <c r="B36" s="38" t="s">
        <v>38</v>
      </c>
      <c r="C36" s="7">
        <v>162763</v>
      </c>
      <c r="D36" s="22">
        <f t="shared" si="0"/>
        <v>8.8017809596370941E-3</v>
      </c>
      <c r="E36" s="23">
        <f t="shared" si="2"/>
        <v>0.94115061210348028</v>
      </c>
      <c r="F36" s="34">
        <v>7644.4508412200021</v>
      </c>
      <c r="G36" s="22">
        <f t="shared" si="1"/>
        <v>2.0140220185146645E-2</v>
      </c>
      <c r="H36" s="22">
        <f t="shared" si="3"/>
        <v>0.76820249829528864</v>
      </c>
      <c r="I36" s="8">
        <f t="shared" si="4"/>
        <v>46966.760512032844</v>
      </c>
    </row>
    <row r="37" spans="2:9" ht="17.100000000000001" customHeight="1">
      <c r="B37" s="38" t="s">
        <v>39</v>
      </c>
      <c r="C37" s="7">
        <v>136678</v>
      </c>
      <c r="D37" s="22">
        <f t="shared" si="0"/>
        <v>7.3911750090701125E-3</v>
      </c>
      <c r="E37" s="23">
        <f t="shared" si="2"/>
        <v>0.94854178711255044</v>
      </c>
      <c r="F37" s="34">
        <v>6795.428904590005</v>
      </c>
      <c r="G37" s="22">
        <f t="shared" si="1"/>
        <v>1.790337033145345E-2</v>
      </c>
      <c r="H37" s="22">
        <f t="shared" si="3"/>
        <v>0.78610586862674214</v>
      </c>
      <c r="I37" s="8">
        <f t="shared" si="4"/>
        <v>49718.527521547032</v>
      </c>
    </row>
    <row r="38" spans="2:9" ht="17.100000000000001" customHeight="1">
      <c r="B38" s="39" t="s">
        <v>40</v>
      </c>
      <c r="C38" s="9">
        <v>115969</v>
      </c>
      <c r="D38" s="24">
        <f t="shared" si="0"/>
        <v>6.2712885367568437E-3</v>
      </c>
      <c r="E38" s="25">
        <f t="shared" si="2"/>
        <v>0.95481307564930729</v>
      </c>
      <c r="F38" s="32">
        <v>6081.4233219899961</v>
      </c>
      <c r="G38" s="24">
        <f t="shared" si="1"/>
        <v>1.6022237213368921E-2</v>
      </c>
      <c r="H38" s="24">
        <f t="shared" si="3"/>
        <v>0.80212810584011107</v>
      </c>
      <c r="I38" s="8">
        <f t="shared" si="4"/>
        <v>52440.077279186648</v>
      </c>
    </row>
    <row r="39" spans="2:9" ht="17.100000000000001" customHeight="1">
      <c r="B39" s="40" t="s">
        <v>41</v>
      </c>
      <c r="C39" s="11">
        <v>97075</v>
      </c>
      <c r="D39" s="26">
        <f t="shared" si="0"/>
        <v>5.2495523347245434E-3</v>
      </c>
      <c r="E39" s="27">
        <f t="shared" si="2"/>
        <v>0.96006262798403186</v>
      </c>
      <c r="F39" s="33">
        <v>5344.1502159499969</v>
      </c>
      <c r="G39" s="26">
        <f t="shared" si="1"/>
        <v>1.407980302147571E-2</v>
      </c>
      <c r="H39" s="26">
        <f t="shared" si="3"/>
        <v>0.81620790886158678</v>
      </c>
      <c r="I39" s="12">
        <f t="shared" si="4"/>
        <v>55051.766324491342</v>
      </c>
    </row>
    <row r="40" spans="2:9" ht="17.100000000000001" customHeight="1">
      <c r="B40" s="38" t="s">
        <v>42</v>
      </c>
      <c r="C40" s="7">
        <v>150859</v>
      </c>
      <c r="D40" s="22">
        <f t="shared" si="0"/>
        <v>8.1580449720753019E-3</v>
      </c>
      <c r="E40" s="23">
        <f t="shared" si="2"/>
        <v>0.96822067295610714</v>
      </c>
      <c r="F40" s="34">
        <v>8879.2960441900159</v>
      </c>
      <c r="G40" s="22">
        <f t="shared" si="1"/>
        <v>2.339356758693582E-2</v>
      </c>
      <c r="H40" s="22">
        <f t="shared" si="3"/>
        <v>0.83960147644852257</v>
      </c>
      <c r="I40" s="8">
        <f t="shared" si="4"/>
        <v>58858.245409223287</v>
      </c>
    </row>
    <row r="41" spans="2:9" ht="17.100000000000001" customHeight="1">
      <c r="B41" s="38" t="s">
        <v>43</v>
      </c>
      <c r="C41" s="7">
        <v>112701</v>
      </c>
      <c r="D41" s="22">
        <f t="shared" si="0"/>
        <v>6.094563972967198E-3</v>
      </c>
      <c r="E41" s="23">
        <f t="shared" si="2"/>
        <v>0.97431523692907429</v>
      </c>
      <c r="F41" s="34">
        <v>7226.5432575800032</v>
      </c>
      <c r="G41" s="22">
        <f t="shared" si="1"/>
        <v>1.9039192665135943E-2</v>
      </c>
      <c r="H41" s="22">
        <f t="shared" si="3"/>
        <v>0.85864066911365855</v>
      </c>
      <c r="I41" s="8">
        <f t="shared" si="4"/>
        <v>64121.376541290694</v>
      </c>
    </row>
    <row r="42" spans="2:9" ht="17.100000000000001" customHeight="1">
      <c r="B42" s="38" t="s">
        <v>44</v>
      </c>
      <c r="C42" s="7">
        <v>85924</v>
      </c>
      <c r="D42" s="22">
        <f t="shared" si="0"/>
        <v>4.6465365419404757E-3</v>
      </c>
      <c r="E42" s="23">
        <f t="shared" si="2"/>
        <v>0.97896177347101476</v>
      </c>
      <c r="F42" s="34">
        <v>5958.1002940700073</v>
      </c>
      <c r="G42" s="22">
        <f t="shared" si="1"/>
        <v>1.5697327944175273E-2</v>
      </c>
      <c r="H42" s="22">
        <f t="shared" si="3"/>
        <v>0.87433799705783377</v>
      </c>
      <c r="I42" s="8">
        <f t="shared" si="4"/>
        <v>69341.514525278239</v>
      </c>
    </row>
    <row r="43" spans="2:9" ht="17.100000000000001" customHeight="1">
      <c r="B43" s="38" t="s">
        <v>45</v>
      </c>
      <c r="C43" s="7">
        <v>64534</v>
      </c>
      <c r="D43" s="22">
        <f t="shared" si="0"/>
        <v>3.4898234392903805E-3</v>
      </c>
      <c r="E43" s="23">
        <f t="shared" si="2"/>
        <v>0.98245159691030515</v>
      </c>
      <c r="F43" s="34">
        <v>4787.244497430007</v>
      </c>
      <c r="G43" s="22">
        <f t="shared" si="1"/>
        <v>1.2612568287898711E-2</v>
      </c>
      <c r="H43" s="22">
        <f t="shared" si="3"/>
        <v>0.88695056534573247</v>
      </c>
      <c r="I43" s="8">
        <f t="shared" si="4"/>
        <v>74181.741367806229</v>
      </c>
    </row>
    <row r="44" spans="2:9" ht="17.100000000000001" customHeight="1">
      <c r="B44" s="39" t="s">
        <v>46</v>
      </c>
      <c r="C44" s="9">
        <v>50172</v>
      </c>
      <c r="D44" s="24">
        <f t="shared" si="0"/>
        <v>2.713165487899045E-3</v>
      </c>
      <c r="E44" s="25">
        <f t="shared" si="2"/>
        <v>0.98516476239820416</v>
      </c>
      <c r="F44" s="32">
        <v>3963.3984645300056</v>
      </c>
      <c r="G44" s="24">
        <f t="shared" si="1"/>
        <v>1.0442047364172351E-2</v>
      </c>
      <c r="H44" s="24">
        <f t="shared" si="3"/>
        <v>0.89739261270990478</v>
      </c>
      <c r="I44" s="10">
        <f t="shared" si="4"/>
        <v>78996.222285936485</v>
      </c>
    </row>
    <row r="45" spans="2:9" ht="17.100000000000001" customHeight="1">
      <c r="B45" s="40" t="s">
        <v>47</v>
      </c>
      <c r="C45" s="11">
        <v>39261</v>
      </c>
      <c r="D45" s="26">
        <f t="shared" si="0"/>
        <v>2.1231282432513038E-3</v>
      </c>
      <c r="E45" s="27">
        <f t="shared" si="2"/>
        <v>0.9872878906414555</v>
      </c>
      <c r="F45" s="33">
        <v>3281.2612140899978</v>
      </c>
      <c r="G45" s="26">
        <f t="shared" si="1"/>
        <v>8.6448751793146983E-3</v>
      </c>
      <c r="H45" s="26">
        <f t="shared" si="3"/>
        <v>0.90603748788921945</v>
      </c>
      <c r="I45" s="8">
        <f t="shared" si="4"/>
        <v>83575.589365782784</v>
      </c>
    </row>
    <row r="46" spans="2:9" ht="17.100000000000001" customHeight="1">
      <c r="B46" s="38" t="s">
        <v>48</v>
      </c>
      <c r="C46" s="7">
        <v>91739</v>
      </c>
      <c r="D46" s="22">
        <f t="shared" si="0"/>
        <v>4.9609959478268857E-3</v>
      </c>
      <c r="E46" s="23">
        <f t="shared" si="2"/>
        <v>0.99224888658928234</v>
      </c>
      <c r="F46" s="34">
        <v>8582.115842310006</v>
      </c>
      <c r="G46" s="22">
        <f t="shared" si="1"/>
        <v>2.261061079581405E-2</v>
      </c>
      <c r="H46" s="22">
        <f t="shared" si="3"/>
        <v>0.92864809868503351</v>
      </c>
      <c r="I46" s="8">
        <f t="shared" si="4"/>
        <v>93549.263043089697</v>
      </c>
    </row>
    <row r="47" spans="2:9" ht="17.100000000000001" customHeight="1">
      <c r="B47" s="38" t="s">
        <v>49</v>
      </c>
      <c r="C47" s="7">
        <v>44408</v>
      </c>
      <c r="D47" s="22">
        <f t="shared" si="0"/>
        <v>2.4014640234916048E-3</v>
      </c>
      <c r="E47" s="23">
        <f t="shared" si="2"/>
        <v>0.99465035061277396</v>
      </c>
      <c r="F47" s="34">
        <v>4923.0973165400037</v>
      </c>
      <c r="G47" s="22">
        <f t="shared" si="1"/>
        <v>1.2970488790820222E-2</v>
      </c>
      <c r="H47" s="22">
        <f t="shared" si="3"/>
        <v>0.9416185874758537</v>
      </c>
      <c r="I47" s="8">
        <f t="shared" si="4"/>
        <v>110860.59531030453</v>
      </c>
    </row>
    <row r="48" spans="2:9" ht="17.100000000000001" customHeight="1">
      <c r="B48" s="38" t="s">
        <v>50</v>
      </c>
      <c r="C48" s="7">
        <v>25794</v>
      </c>
      <c r="D48" s="22">
        <f t="shared" si="0"/>
        <v>1.3948694609516856E-3</v>
      </c>
      <c r="E48" s="23">
        <f t="shared" si="2"/>
        <v>0.99604522007372565</v>
      </c>
      <c r="F48" s="34">
        <v>3291.7743266100019</v>
      </c>
      <c r="G48" s="22">
        <f t="shared" si="1"/>
        <v>8.6725732318474434E-3</v>
      </c>
      <c r="H48" s="22">
        <f t="shared" si="3"/>
        <v>0.95029116070770114</v>
      </c>
      <c r="I48" s="8">
        <f t="shared" si="4"/>
        <v>127617.83075947902</v>
      </c>
    </row>
    <row r="49" spans="2:9" ht="17.100000000000001" customHeight="1">
      <c r="B49" s="38" t="s">
        <v>51</v>
      </c>
      <c r="C49" s="7">
        <v>16472</v>
      </c>
      <c r="D49" s="22">
        <f t="shared" si="0"/>
        <v>8.9076102042320556E-4</v>
      </c>
      <c r="E49" s="23">
        <f t="shared" si="2"/>
        <v>0.99693598109414883</v>
      </c>
      <c r="F49" s="34">
        <v>2386.806863979999</v>
      </c>
      <c r="G49" s="22">
        <f t="shared" si="1"/>
        <v>6.28832819759552E-3</v>
      </c>
      <c r="H49" s="22">
        <f t="shared" si="3"/>
        <v>0.95657948890529665</v>
      </c>
      <c r="I49" s="8">
        <f t="shared" si="4"/>
        <v>144900.8538113161</v>
      </c>
    </row>
    <row r="50" spans="2:9" ht="17.100000000000001" customHeight="1">
      <c r="B50" s="39" t="s">
        <v>52</v>
      </c>
      <c r="C50" s="9">
        <v>11390</v>
      </c>
      <c r="D50" s="24">
        <f t="shared" si="0"/>
        <v>6.1594026363649289E-4</v>
      </c>
      <c r="E50" s="25">
        <f t="shared" si="2"/>
        <v>0.99755192135778536</v>
      </c>
      <c r="F50" s="32">
        <v>1834.8009816599995</v>
      </c>
      <c r="G50" s="24">
        <f t="shared" si="1"/>
        <v>4.8340026686152521E-3</v>
      </c>
      <c r="H50" s="24">
        <f t="shared" si="3"/>
        <v>0.96141349157391187</v>
      </c>
      <c r="I50" s="8">
        <f t="shared" si="4"/>
        <v>161088.76046180856</v>
      </c>
    </row>
    <row r="51" spans="2:9" ht="17.100000000000001" customHeight="1">
      <c r="B51" s="38" t="s">
        <v>53</v>
      </c>
      <c r="C51" s="7">
        <v>7931</v>
      </c>
      <c r="D51" s="22">
        <f t="shared" si="0"/>
        <v>4.2888693862168793E-4</v>
      </c>
      <c r="E51" s="23">
        <f t="shared" si="2"/>
        <v>0.99798080829640701</v>
      </c>
      <c r="F51" s="34">
        <v>1394.7708919200004</v>
      </c>
      <c r="G51" s="22">
        <f t="shared" si="1"/>
        <v>3.674690759947257E-3</v>
      </c>
      <c r="H51" s="22">
        <f t="shared" si="3"/>
        <v>0.96508818233385918</v>
      </c>
      <c r="I51" s="12">
        <f t="shared" si="4"/>
        <v>175863.18142983233</v>
      </c>
    </row>
    <row r="52" spans="2:9" ht="17.100000000000001" customHeight="1">
      <c r="B52" s="38" t="s">
        <v>54</v>
      </c>
      <c r="C52" s="7">
        <v>18585</v>
      </c>
      <c r="D52" s="22">
        <f t="shared" si="0"/>
        <v>1.0050263213067798E-3</v>
      </c>
      <c r="E52" s="23">
        <f t="shared" si="2"/>
        <v>0.99898583461771384</v>
      </c>
      <c r="F52" s="34">
        <v>3883.7161867799964</v>
      </c>
      <c r="G52" s="22">
        <f t="shared" si="1"/>
        <v>1.0232114871692214E-2</v>
      </c>
      <c r="H52" s="22">
        <f t="shared" si="3"/>
        <v>0.97532029720555136</v>
      </c>
      <c r="I52" s="8">
        <f t="shared" si="4"/>
        <v>208970.47009846632</v>
      </c>
    </row>
    <row r="53" spans="2:9" ht="17.100000000000001" customHeight="1">
      <c r="B53" s="38" t="s">
        <v>55</v>
      </c>
      <c r="C53" s="7">
        <v>6877</v>
      </c>
      <c r="D53" s="22">
        <f t="shared" si="0"/>
        <v>3.7188948138965424E-4</v>
      </c>
      <c r="E53" s="23">
        <f t="shared" si="2"/>
        <v>0.99935772409910351</v>
      </c>
      <c r="F53" s="34">
        <v>1850.6274582399992</v>
      </c>
      <c r="G53" s="22">
        <f t="shared" si="1"/>
        <v>4.8756994143589125E-3</v>
      </c>
      <c r="H53" s="22">
        <f t="shared" si="3"/>
        <v>0.9801959966199103</v>
      </c>
      <c r="I53" s="8">
        <f t="shared" si="4"/>
        <v>269103.89097571606</v>
      </c>
    </row>
    <row r="54" spans="2:9" ht="17.100000000000001" customHeight="1">
      <c r="B54" s="38" t="s">
        <v>56</v>
      </c>
      <c r="C54" s="7">
        <v>3440</v>
      </c>
      <c r="D54" s="22">
        <f t="shared" si="0"/>
        <v>1.8602585662067916E-4</v>
      </c>
      <c r="E54" s="23">
        <f t="shared" si="2"/>
        <v>0.99954374995572415</v>
      </c>
      <c r="F54" s="34">
        <v>1123.4179084199989</v>
      </c>
      <c r="G54" s="22">
        <f t="shared" si="1"/>
        <v>2.9597788651492913E-3</v>
      </c>
      <c r="H54" s="22">
        <f t="shared" si="3"/>
        <v>0.98315577548505961</v>
      </c>
      <c r="I54" s="8">
        <f t="shared" si="4"/>
        <v>326574.97337790666</v>
      </c>
    </row>
    <row r="55" spans="2:9" ht="17.100000000000001" customHeight="1" thickBot="1">
      <c r="B55" s="41" t="s">
        <v>57</v>
      </c>
      <c r="C55" s="13">
        <v>8437</v>
      </c>
      <c r="D55" s="28">
        <f t="shared" si="0"/>
        <v>4.5625004427577619E-4</v>
      </c>
      <c r="E55" s="23">
        <f t="shared" si="2"/>
        <v>0.99999999999999989</v>
      </c>
      <c r="F55" s="35">
        <v>6393.4180003599977</v>
      </c>
      <c r="G55" s="28">
        <f t="shared" si="1"/>
        <v>1.6844224514939825E-2</v>
      </c>
      <c r="H55" s="22">
        <f t="shared" si="3"/>
        <v>0.99999999999999944</v>
      </c>
      <c r="I55" s="8">
        <f t="shared" si="4"/>
        <v>757783.33535142802</v>
      </c>
    </row>
    <row r="56" spans="2:9" ht="17.100000000000001" customHeight="1" thickTop="1" thickBot="1">
      <c r="B56" s="14" t="s">
        <v>8</v>
      </c>
      <c r="C56" s="15">
        <v>18492053</v>
      </c>
      <c r="D56" s="16">
        <f t="shared" si="0"/>
        <v>1</v>
      </c>
      <c r="E56" s="17"/>
      <c r="F56" s="36">
        <v>379561.43333814014</v>
      </c>
      <c r="G56" s="16">
        <f t="shared" si="1"/>
        <v>1</v>
      </c>
      <c r="H56" s="17"/>
      <c r="I56" s="18">
        <f>F56*10^6/C56</f>
        <v>20525.651388633818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I.27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2019-09-18T10:22:01Z</cp:lastPrinted>
  <dcterms:created xsi:type="dcterms:W3CDTF">1998-06-24T09:08:40Z</dcterms:created>
  <dcterms:modified xsi:type="dcterms:W3CDTF">2019-09-19T15:25:40Z</dcterms:modified>
</cp:coreProperties>
</file>