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28" sheetId="152" r:id="rId1"/>
  </sheets>
  <calcPr calcId="162913"/>
</workbook>
</file>

<file path=xl/calcChain.xml><?xml version="1.0" encoding="utf-8"?>
<calcChain xmlns="http://schemas.openxmlformats.org/spreadsheetml/2006/main">
  <c r="I9" i="152" l="1"/>
  <c r="I56" i="152" l="1"/>
  <c r="I11" i="152"/>
  <c r="I12" i="152"/>
  <c r="I13" i="152"/>
  <c r="I14" i="152"/>
  <c r="I15" i="152"/>
  <c r="I16" i="152"/>
  <c r="I17" i="152"/>
  <c r="I18" i="152"/>
  <c r="I19" i="152"/>
  <c r="I20" i="152"/>
  <c r="I21" i="152"/>
  <c r="I22" i="152"/>
  <c r="I23" i="152"/>
  <c r="I24" i="152"/>
  <c r="I25" i="152"/>
  <c r="I26" i="152"/>
  <c r="I27" i="152"/>
  <c r="I28" i="152"/>
  <c r="I29" i="152"/>
  <c r="I30" i="152"/>
  <c r="I31" i="152"/>
  <c r="I32" i="152"/>
  <c r="I33" i="152"/>
  <c r="I34" i="152"/>
  <c r="I35" i="152"/>
  <c r="I36" i="152"/>
  <c r="I37" i="152"/>
  <c r="I38" i="152"/>
  <c r="I39" i="152"/>
  <c r="I40" i="152"/>
  <c r="I41" i="152"/>
  <c r="I42" i="152"/>
  <c r="I43" i="152"/>
  <c r="I44" i="152"/>
  <c r="I45" i="152"/>
  <c r="I46" i="152"/>
  <c r="I47" i="152"/>
  <c r="I48" i="152"/>
  <c r="I49" i="152"/>
  <c r="I50" i="152"/>
  <c r="I51" i="152"/>
  <c r="I52" i="152"/>
  <c r="I53" i="152"/>
  <c r="I54" i="152"/>
  <c r="I55" i="152"/>
  <c r="I10" i="152"/>
  <c r="D9" i="152"/>
  <c r="E9" i="152" s="1"/>
  <c r="G9" i="152"/>
  <c r="H9" i="152" s="1"/>
  <c r="D10" i="152"/>
  <c r="G10" i="152"/>
  <c r="D11" i="152"/>
  <c r="G11" i="152"/>
  <c r="D12" i="152"/>
  <c r="G12" i="152"/>
  <c r="D13" i="152"/>
  <c r="G13" i="152"/>
  <c r="D14" i="152"/>
  <c r="G14" i="152"/>
  <c r="D15" i="152"/>
  <c r="G15" i="152"/>
  <c r="D16" i="152"/>
  <c r="G16" i="152"/>
  <c r="D17" i="152"/>
  <c r="G17" i="152"/>
  <c r="D18" i="152"/>
  <c r="G18" i="152"/>
  <c r="D19" i="152"/>
  <c r="G19" i="152"/>
  <c r="D20" i="152"/>
  <c r="G20" i="152"/>
  <c r="D21" i="152"/>
  <c r="G21" i="152"/>
  <c r="D22" i="152"/>
  <c r="G22" i="152"/>
  <c r="D23" i="152"/>
  <c r="G23" i="152"/>
  <c r="D24" i="152"/>
  <c r="G24" i="152"/>
  <c r="D25" i="152"/>
  <c r="G25" i="152"/>
  <c r="D26" i="152"/>
  <c r="G26" i="152"/>
  <c r="D27" i="152"/>
  <c r="G27" i="152"/>
  <c r="D28" i="152"/>
  <c r="G28" i="152"/>
  <c r="D29" i="152"/>
  <c r="G29" i="152"/>
  <c r="D30" i="152"/>
  <c r="G30" i="152"/>
  <c r="D31" i="152"/>
  <c r="G31" i="152"/>
  <c r="D32" i="152"/>
  <c r="G32" i="152"/>
  <c r="D33" i="152"/>
  <c r="G33" i="152"/>
  <c r="D34" i="152"/>
  <c r="G34" i="152"/>
  <c r="D35" i="152"/>
  <c r="G35" i="152"/>
  <c r="D36" i="152"/>
  <c r="G36" i="152"/>
  <c r="D37" i="152"/>
  <c r="G37" i="152"/>
  <c r="D38" i="152"/>
  <c r="G38" i="152"/>
  <c r="D39" i="152"/>
  <c r="G39" i="152"/>
  <c r="D40" i="152"/>
  <c r="G40" i="152"/>
  <c r="D41" i="152"/>
  <c r="G41" i="152"/>
  <c r="D42" i="152"/>
  <c r="G42" i="152"/>
  <c r="D43" i="152"/>
  <c r="G43" i="152"/>
  <c r="D44" i="152"/>
  <c r="G44" i="152"/>
  <c r="D45" i="152"/>
  <c r="G45" i="152"/>
  <c r="D46" i="152"/>
  <c r="G46" i="152"/>
  <c r="D47" i="152"/>
  <c r="G47" i="152"/>
  <c r="D48" i="152"/>
  <c r="G48" i="152"/>
  <c r="D49" i="152"/>
  <c r="G49" i="152"/>
  <c r="D50" i="152"/>
  <c r="G50" i="152"/>
  <c r="D51" i="152"/>
  <c r="G51" i="152"/>
  <c r="D52" i="152"/>
  <c r="G52" i="152"/>
  <c r="D53" i="152"/>
  <c r="G53" i="152"/>
  <c r="D54" i="152"/>
  <c r="G54" i="152"/>
  <c r="D55" i="152"/>
  <c r="G55" i="152"/>
  <c r="D56" i="152"/>
  <c r="G56" i="152"/>
  <c r="H10" i="152" l="1"/>
  <c r="H11" i="152" s="1"/>
  <c r="H12" i="152" s="1"/>
  <c r="H13" i="152" s="1"/>
  <c r="H14" i="152" s="1"/>
  <c r="H15" i="152" s="1"/>
  <c r="H16" i="152" s="1"/>
  <c r="H17" i="152" s="1"/>
  <c r="H18" i="152" s="1"/>
  <c r="H19" i="152" s="1"/>
  <c r="H20" i="152" s="1"/>
  <c r="H21" i="152" s="1"/>
  <c r="H22" i="152" s="1"/>
  <c r="H23" i="152" s="1"/>
  <c r="H24" i="152" s="1"/>
  <c r="H25" i="152" s="1"/>
  <c r="H26" i="152" s="1"/>
  <c r="H27" i="152" s="1"/>
  <c r="H28" i="152" s="1"/>
  <c r="H29" i="152" s="1"/>
  <c r="H30" i="152" s="1"/>
  <c r="H31" i="152" s="1"/>
  <c r="H32" i="152" s="1"/>
  <c r="H33" i="152" s="1"/>
  <c r="H34" i="152" s="1"/>
  <c r="H35" i="152" s="1"/>
  <c r="H36" i="152" s="1"/>
  <c r="H37" i="152" s="1"/>
  <c r="H38" i="152" s="1"/>
  <c r="H39" i="152" s="1"/>
  <c r="H40" i="152" s="1"/>
  <c r="H41" i="152" s="1"/>
  <c r="H42" i="152" s="1"/>
  <c r="H43" i="152" s="1"/>
  <c r="H44" i="152" s="1"/>
  <c r="H45" i="152" s="1"/>
  <c r="H46" i="152" s="1"/>
  <c r="H47" i="152" s="1"/>
  <c r="H48" i="152" s="1"/>
  <c r="H49" i="152" s="1"/>
  <c r="H50" i="152" s="1"/>
  <c r="H51" i="152" s="1"/>
  <c r="H52" i="152" s="1"/>
  <c r="H53" i="152" s="1"/>
  <c r="H54" i="152" s="1"/>
  <c r="H55" i="152" s="1"/>
  <c r="E10" i="152"/>
  <c r="E11" i="152" s="1"/>
  <c r="E12" i="152" s="1"/>
  <c r="E13" i="152" s="1"/>
  <c r="E14" i="152" s="1"/>
  <c r="E15" i="152" s="1"/>
  <c r="E16" i="152" s="1"/>
  <c r="E17" i="152" s="1"/>
  <c r="E18" i="152" s="1"/>
  <c r="E19" i="152" s="1"/>
  <c r="E20" i="152" s="1"/>
  <c r="E21" i="152" s="1"/>
  <c r="E22" i="152" s="1"/>
  <c r="E23" i="152" s="1"/>
  <c r="E24" i="152" s="1"/>
  <c r="E25" i="152" s="1"/>
  <c r="E26" i="152" s="1"/>
  <c r="E27" i="152" s="1"/>
  <c r="E28" i="152" s="1"/>
  <c r="E29" i="152" s="1"/>
  <c r="E30" i="152" s="1"/>
  <c r="E31" i="152" s="1"/>
  <c r="E32" i="152" s="1"/>
  <c r="E33" i="152" s="1"/>
  <c r="E34" i="152" s="1"/>
  <c r="E35" i="152" s="1"/>
  <c r="E36" i="152" s="1"/>
  <c r="E37" i="152" s="1"/>
  <c r="E38" i="152" s="1"/>
  <c r="E39" i="152" s="1"/>
  <c r="E40" i="152" s="1"/>
  <c r="E41" i="152" s="1"/>
  <c r="E42" i="152" s="1"/>
  <c r="E43" i="152" s="1"/>
  <c r="E44" i="152" s="1"/>
  <c r="E45" i="152" s="1"/>
  <c r="E46" i="152" s="1"/>
  <c r="E47" i="152" s="1"/>
  <c r="E48" i="152" s="1"/>
  <c r="E49" i="152" s="1"/>
  <c r="E50" i="152" s="1"/>
  <c r="E51" i="152" s="1"/>
  <c r="E52" i="152" s="1"/>
  <c r="E53" i="152" s="1"/>
  <c r="E54" i="152" s="1"/>
  <c r="E55" i="15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<sst xmlns="http://schemas.openxmlformats.org/spreadsheetml/2006/main" count="70" uniqueCount="66">
  <si>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</si>
  <si>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</si>
  <si>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</si>
  <si>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</si>
  <si>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</si>
  <si>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</si>
  <si>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</si>
  <si>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</si>
  <si>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</si>
  <si>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</si>
  <si>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</si>
  <si>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</si>
  <si>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</si>
  <si>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</si>
  <si>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</si>
  <si>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</si>
  <si>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</si>
  <si>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</si>
  <si>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</si>
  <si>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</si>
  <si>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</si>
  <si>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</si>
  <si>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</si>
  <si>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</si>
  <si>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</si>
  <si>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</si>
  <si>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</si>
  <si>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</si>
  <si>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</si>
  <si>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</si>
  <si>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</si>
  <si>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</si>
  <si>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</si>
  <si>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</si>
  <si>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</si>
  <si>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</si>
  <si>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</si>
  <si>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</si>
  <si>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</si>
  <si>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</si>
  <si>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</si>
  <si>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</si>
  <si>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</si>
  <si>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</si>
  <si>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</si>
  <si>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</si>
  <si>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</si>
  <si>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</si>
  <si>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</si>
  <si>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</si>
  <si>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</si>
  <si>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</si>
  <si>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</si>
  <si>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</si>
  <si>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</si>
  <si>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</si>
  <si>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</si>
  <si>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</si>
  <si>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</si>
  <si>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</si>
  <si>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</si>
  <si>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</si>
  <si>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</si>
  <si>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</si>
  <si>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</si>
  <si>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I.28.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</si>
</sst>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10"/>
      <name val="SWISS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1" ht="15.95" customHeight="1" thickBot="1"/>
    <row r="2" spans="2:11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1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1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1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1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1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1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1" ht="17.100000000000001" customHeight="1">
      <c r="B9" s="37" t="s">
        <v>11</v>
      </c>
      <c r="C9" s="5">
        <v>91595</v>
      </c>
      <c r="D9" s="19">
        <f t="shared" ref="D9:D56" si="0">C9/$C$56</f>
        <v>7.3118514418903987E-3</v>
      </c>
      <c r="E9" s="20">
        <f>D9</f>
        <v>7.3118514418903987E-3</v>
      </c>
      <c r="F9" s="28">
        <v>31.177726019999987</v>
      </c>
      <c r="G9" s="19">
        <f t="shared" ref="G9:G56" si="1">F9/$F$56</f>
        <v>1.1281637575149869E-3</v>
      </c>
      <c r="H9" s="19">
        <f>G9</f>
        <v>1.1281637575149869E-3</v>
      </c>
      <c r="I9" s="7">
        <f>F9*10^6/C9</f>
        <v>340.38676805502473</v>
      </c>
      <c r="J9" s="2"/>
      <c r="K9" s="36"/>
    </row>
    <row r="10" spans="2:11" ht="17.100000000000001" customHeight="1">
      <c r="B10" s="38" t="s">
        <v>12</v>
      </c>
      <c r="C10" s="6">
        <v>1010090</v>
      </c>
      <c r="D10" s="21">
        <f t="shared" si="0"/>
        <v>8.0633528281446293E-2</v>
      </c>
      <c r="E10" s="22">
        <f t="shared" ref="E10:E55" si="2">D10+E9</f>
        <v>8.7945379723336686E-2</v>
      </c>
      <c r="F10" s="18">
        <v>146.78159478999717</v>
      </c>
      <c r="G10" s="21">
        <f t="shared" si="1"/>
        <v>5.3112813745973611E-3</v>
      </c>
      <c r="H10" s="21">
        <f t="shared" ref="H10:H55" si="3">G10+H9</f>
        <v>6.4394451321123482E-3</v>
      </c>
      <c r="I10" s="7">
        <f>F10*10^6/C10</f>
        <v>145.31536277955149</v>
      </c>
    </row>
    <row r="11" spans="2:11" ht="17.100000000000001" customHeight="1">
      <c r="B11" s="38" t="s">
        <v>13</v>
      </c>
      <c r="C11" s="6">
        <v>485295</v>
      </c>
      <c r="D11" s="21">
        <f t="shared" si="0"/>
        <v>3.874015989401388E-2</v>
      </c>
      <c r="E11" s="22">
        <f t="shared" si="2"/>
        <v>0.12668553961735057</v>
      </c>
      <c r="F11" s="18">
        <v>150.63971003999981</v>
      </c>
      <c r="G11" s="21">
        <f t="shared" si="1"/>
        <v>5.4508869954363135E-3</v>
      </c>
      <c r="H11" s="21">
        <f t="shared" si="3"/>
        <v>1.1890332127548663E-2</v>
      </c>
      <c r="I11" s="7">
        <f t="shared" ref="I11:I55" si="4">F11*10^6/C11</f>
        <v>310.40853509720853</v>
      </c>
    </row>
    <row r="12" spans="2:11" ht="17.100000000000001" customHeight="1">
      <c r="B12" s="38" t="s">
        <v>14</v>
      </c>
      <c r="C12" s="6">
        <v>730161</v>
      </c>
      <c r="D12" s="21">
        <f t="shared" si="0"/>
        <v>5.8287338399062562E-2</v>
      </c>
      <c r="E12" s="22">
        <f t="shared" si="2"/>
        <v>0.18497287801641313</v>
      </c>
      <c r="F12" s="18">
        <v>239.51129531999979</v>
      </c>
      <c r="G12" s="21">
        <f t="shared" si="1"/>
        <v>8.6666988709233894E-3</v>
      </c>
      <c r="H12" s="21">
        <f t="shared" si="3"/>
        <v>2.0557030998472052E-2</v>
      </c>
      <c r="I12" s="7">
        <f t="shared" si="4"/>
        <v>328.02531951172381</v>
      </c>
    </row>
    <row r="13" spans="2:11" ht="17.100000000000001" customHeight="1">
      <c r="B13" s="38" t="s">
        <v>15</v>
      </c>
      <c r="C13" s="6">
        <v>628765</v>
      </c>
      <c r="D13" s="21">
        <f t="shared" si="0"/>
        <v>5.0193092110488745E-2</v>
      </c>
      <c r="E13" s="22">
        <f t="shared" si="2"/>
        <v>0.23516597012690188</v>
      </c>
      <c r="F13" s="18">
        <v>269.40224666999961</v>
      </c>
      <c r="G13" s="21">
        <f t="shared" si="1"/>
        <v>9.7483007802185526E-3</v>
      </c>
      <c r="H13" s="21">
        <f t="shared" si="3"/>
        <v>3.0305331778690603E-2</v>
      </c>
      <c r="I13" s="7">
        <f t="shared" si="4"/>
        <v>428.46253635300883</v>
      </c>
    </row>
    <row r="14" spans="2:11" ht="17.100000000000001" customHeight="1">
      <c r="B14" s="39" t="s">
        <v>16</v>
      </c>
      <c r="C14" s="8">
        <v>426387</v>
      </c>
      <c r="D14" s="23">
        <f t="shared" si="0"/>
        <v>3.4037648351474659E-2</v>
      </c>
      <c r="E14" s="24">
        <f t="shared" si="2"/>
        <v>0.26920361847837654</v>
      </c>
      <c r="F14" s="29">
        <v>255.29733266000002</v>
      </c>
      <c r="G14" s="23">
        <f t="shared" si="1"/>
        <v>9.2379154885286058E-3</v>
      </c>
      <c r="H14" s="23">
        <f t="shared" si="3"/>
        <v>3.9543247267219209E-2</v>
      </c>
      <c r="I14" s="7">
        <f t="shared" si="4"/>
        <v>598.7455824403653</v>
      </c>
    </row>
    <row r="15" spans="2:11" ht="17.100000000000001" customHeight="1">
      <c r="B15" s="38" t="s">
        <v>17</v>
      </c>
      <c r="C15" s="6">
        <v>349048</v>
      </c>
      <c r="D15" s="21">
        <f t="shared" si="0"/>
        <v>2.7863825777487417E-2</v>
      </c>
      <c r="E15" s="22">
        <f t="shared" si="2"/>
        <v>0.29706744425586395</v>
      </c>
      <c r="F15" s="18">
        <v>230.58994672999981</v>
      </c>
      <c r="G15" s="21">
        <f t="shared" si="1"/>
        <v>8.3438805184579447E-3</v>
      </c>
      <c r="H15" s="21">
        <f t="shared" si="3"/>
        <v>4.788712778567715E-2</v>
      </c>
      <c r="I15" s="11">
        <f t="shared" si="4"/>
        <v>660.62532009924087</v>
      </c>
    </row>
    <row r="16" spans="2:11" ht="17.100000000000001" customHeight="1">
      <c r="B16" s="38" t="s">
        <v>18</v>
      </c>
      <c r="C16" s="6">
        <v>311676</v>
      </c>
      <c r="D16" s="21">
        <f t="shared" si="0"/>
        <v>2.4880491402397859E-2</v>
      </c>
      <c r="E16" s="22">
        <f t="shared" si="2"/>
        <v>0.3219479356582618</v>
      </c>
      <c r="F16" s="18">
        <v>205.28084516999991</v>
      </c>
      <c r="G16" s="21">
        <f t="shared" si="1"/>
        <v>7.4280725119041076E-3</v>
      </c>
      <c r="H16" s="21">
        <f t="shared" si="3"/>
        <v>5.531520029758126E-2</v>
      </c>
      <c r="I16" s="7">
        <f t="shared" si="4"/>
        <v>658.63539435182656</v>
      </c>
    </row>
    <row r="17" spans="2:9" ht="17.100000000000001" customHeight="1">
      <c r="B17" s="38" t="s">
        <v>19</v>
      </c>
      <c r="C17" s="6">
        <v>294797</v>
      </c>
      <c r="D17" s="21">
        <f t="shared" si="0"/>
        <v>2.3533073524919089E-2</v>
      </c>
      <c r="E17" s="22">
        <f t="shared" si="2"/>
        <v>0.34548100918318086</v>
      </c>
      <c r="F17" s="18">
        <v>194.67077651999986</v>
      </c>
      <c r="G17" s="21">
        <f t="shared" si="1"/>
        <v>7.0441479463986718E-3</v>
      </c>
      <c r="H17" s="21">
        <f t="shared" si="3"/>
        <v>6.2359348243979928E-2</v>
      </c>
      <c r="I17" s="7">
        <f t="shared" si="4"/>
        <v>660.35535137738805</v>
      </c>
    </row>
    <row r="18" spans="2:9" ht="17.100000000000001" customHeight="1">
      <c r="B18" s="38" t="s">
        <v>20</v>
      </c>
      <c r="C18" s="6">
        <v>405553</v>
      </c>
      <c r="D18" s="21">
        <f t="shared" si="0"/>
        <v>3.2374510484338412E-2</v>
      </c>
      <c r="E18" s="22">
        <f t="shared" si="2"/>
        <v>0.37785551966751929</v>
      </c>
      <c r="F18" s="18">
        <v>205.61132381999971</v>
      </c>
      <c r="G18" s="21">
        <f t="shared" si="1"/>
        <v>7.4400308579144316E-3</v>
      </c>
      <c r="H18" s="21">
        <f t="shared" si="3"/>
        <v>6.9799379101894363E-2</v>
      </c>
      <c r="I18" s="7">
        <f t="shared" si="4"/>
        <v>506.99002058917017</v>
      </c>
    </row>
    <row r="19" spans="2:9" ht="17.100000000000001" customHeight="1">
      <c r="B19" s="38" t="s">
        <v>21</v>
      </c>
      <c r="C19" s="6">
        <v>495339</v>
      </c>
      <c r="D19" s="21">
        <f t="shared" si="0"/>
        <v>3.9541952960036555E-2</v>
      </c>
      <c r="E19" s="22">
        <f t="shared" si="2"/>
        <v>0.41739747262755583</v>
      </c>
      <c r="F19" s="18">
        <v>246.49631946999966</v>
      </c>
      <c r="G19" s="21">
        <f t="shared" si="1"/>
        <v>8.9194514637950355E-3</v>
      </c>
      <c r="H19" s="21">
        <f t="shared" si="3"/>
        <v>7.8718830565689402E-2</v>
      </c>
      <c r="I19" s="7">
        <f t="shared" si="4"/>
        <v>497.63156034554049</v>
      </c>
    </row>
    <row r="20" spans="2:9" ht="17.100000000000001" customHeight="1">
      <c r="B20" s="39" t="s">
        <v>22</v>
      </c>
      <c r="C20" s="8">
        <v>494724</v>
      </c>
      <c r="D20" s="23">
        <f t="shared" si="0"/>
        <v>3.9492858701214974E-2</v>
      </c>
      <c r="E20" s="24">
        <f t="shared" si="2"/>
        <v>0.45689033132877083</v>
      </c>
      <c r="F20" s="29">
        <v>270.00799040999965</v>
      </c>
      <c r="G20" s="23">
        <f t="shared" si="1"/>
        <v>9.7702195735702956E-3</v>
      </c>
      <c r="H20" s="23">
        <f t="shared" si="3"/>
        <v>8.8489050139259701E-2</v>
      </c>
      <c r="I20" s="9">
        <f t="shared" si="4"/>
        <v>545.77499860528224</v>
      </c>
    </row>
    <row r="21" spans="2:9" ht="17.100000000000001" customHeight="1">
      <c r="B21" s="40" t="s">
        <v>23</v>
      </c>
      <c r="C21" s="10">
        <v>471769</v>
      </c>
      <c r="D21" s="25">
        <f t="shared" si="0"/>
        <v>3.7660405512191623E-2</v>
      </c>
      <c r="E21" s="26">
        <f t="shared" si="2"/>
        <v>0.49455073684096246</v>
      </c>
      <c r="F21" s="30">
        <v>288.86050023000013</v>
      </c>
      <c r="G21" s="25">
        <f t="shared" si="1"/>
        <v>1.0452396275728637E-2</v>
      </c>
      <c r="H21" s="25">
        <f t="shared" si="3"/>
        <v>9.8941446414988338E-2</v>
      </c>
      <c r="I21" s="7">
        <f t="shared" si="4"/>
        <v>612.29224520899027</v>
      </c>
    </row>
    <row r="22" spans="2:9" ht="17.100000000000001" customHeight="1">
      <c r="B22" s="38" t="s">
        <v>24</v>
      </c>
      <c r="C22" s="6">
        <v>468693</v>
      </c>
      <c r="D22" s="21">
        <f t="shared" si="0"/>
        <v>3.7414854390020597E-2</v>
      </c>
      <c r="E22" s="22">
        <f t="shared" si="2"/>
        <v>0.53196559123098308</v>
      </c>
      <c r="F22" s="18">
        <v>306.21781405999968</v>
      </c>
      <c r="G22" s="21">
        <f t="shared" si="1"/>
        <v>1.1080469419300997E-2</v>
      </c>
      <c r="H22" s="21">
        <f t="shared" si="3"/>
        <v>0.11002191583428933</v>
      </c>
      <c r="I22" s="7">
        <f t="shared" si="4"/>
        <v>653.34411663924936</v>
      </c>
    </row>
    <row r="23" spans="2:9" ht="17.100000000000001" customHeight="1">
      <c r="B23" s="38" t="s">
        <v>25</v>
      </c>
      <c r="C23" s="6">
        <v>466520</v>
      </c>
      <c r="D23" s="21">
        <f t="shared" si="0"/>
        <v>3.7241388008851017E-2</v>
      </c>
      <c r="E23" s="22">
        <f t="shared" si="2"/>
        <v>0.5692069792398341</v>
      </c>
      <c r="F23" s="18">
        <v>311.76641374000008</v>
      </c>
      <c r="G23" s="21">
        <f t="shared" si="1"/>
        <v>1.1281245096780496E-2</v>
      </c>
      <c r="H23" s="21">
        <f t="shared" si="3"/>
        <v>0.12130316093106983</v>
      </c>
      <c r="I23" s="7">
        <f t="shared" si="4"/>
        <v>668.2809177312871</v>
      </c>
    </row>
    <row r="24" spans="2:9" ht="17.100000000000001" customHeight="1">
      <c r="B24" s="38" t="s">
        <v>26</v>
      </c>
      <c r="C24" s="6">
        <v>432351</v>
      </c>
      <c r="D24" s="21">
        <f t="shared" si="0"/>
        <v>3.4513742919949297E-2</v>
      </c>
      <c r="E24" s="22">
        <f t="shared" si="2"/>
        <v>0.60372072215978334</v>
      </c>
      <c r="F24" s="18">
        <v>315.78433388999957</v>
      </c>
      <c r="G24" s="21">
        <f t="shared" si="1"/>
        <v>1.1426633246349545E-2</v>
      </c>
      <c r="H24" s="21">
        <f t="shared" si="3"/>
        <v>0.13272979417741937</v>
      </c>
      <c r="I24" s="7">
        <f t="shared" si="4"/>
        <v>730.38881346405947</v>
      </c>
    </row>
    <row r="25" spans="2:9" ht="17.100000000000001" customHeight="1">
      <c r="B25" s="38" t="s">
        <v>27</v>
      </c>
      <c r="C25" s="6">
        <v>389503</v>
      </c>
      <c r="D25" s="21">
        <f t="shared" si="0"/>
        <v>3.1093270071189869E-2</v>
      </c>
      <c r="E25" s="22">
        <f t="shared" si="2"/>
        <v>0.63481399223097323</v>
      </c>
      <c r="F25" s="18">
        <v>308.1222433799997</v>
      </c>
      <c r="G25" s="21">
        <f t="shared" si="1"/>
        <v>1.1149381056288078E-2</v>
      </c>
      <c r="H25" s="21">
        <f t="shared" si="3"/>
        <v>0.14387917523370744</v>
      </c>
      <c r="I25" s="7">
        <f t="shared" si="4"/>
        <v>791.06513526211529</v>
      </c>
    </row>
    <row r="26" spans="2:9" ht="17.100000000000001" customHeight="1">
      <c r="B26" s="39" t="s">
        <v>28</v>
      </c>
      <c r="C26" s="8">
        <v>362602</v>
      </c>
      <c r="D26" s="23">
        <f t="shared" si="0"/>
        <v>2.8945815345077158E-2</v>
      </c>
      <c r="E26" s="24">
        <f t="shared" si="2"/>
        <v>0.66375980757605035</v>
      </c>
      <c r="F26" s="31">
        <v>303.72144970999932</v>
      </c>
      <c r="G26" s="23">
        <f t="shared" si="1"/>
        <v>1.0990138656133207E-2</v>
      </c>
      <c r="H26" s="23">
        <f t="shared" si="3"/>
        <v>0.15486931388984065</v>
      </c>
      <c r="I26" s="7">
        <f t="shared" si="4"/>
        <v>837.61658708445987</v>
      </c>
    </row>
    <row r="27" spans="2:9" ht="17.100000000000001" customHeight="1">
      <c r="B27" s="40" t="s">
        <v>29</v>
      </c>
      <c r="C27" s="10">
        <v>341743</v>
      </c>
      <c r="D27" s="25">
        <f t="shared" si="0"/>
        <v>2.7280681776362798E-2</v>
      </c>
      <c r="E27" s="26">
        <f t="shared" si="2"/>
        <v>0.69104048935241313</v>
      </c>
      <c r="F27" s="32">
        <v>297.32668623000012</v>
      </c>
      <c r="G27" s="25">
        <f t="shared" si="1"/>
        <v>1.0758744602846973E-2</v>
      </c>
      <c r="H27" s="25">
        <f t="shared" si="3"/>
        <v>0.16562805849268764</v>
      </c>
      <c r="I27" s="11">
        <f t="shared" si="4"/>
        <v>870.03007005264226</v>
      </c>
    </row>
    <row r="28" spans="2:9" ht="17.100000000000001" customHeight="1">
      <c r="B28" s="38" t="s">
        <v>30</v>
      </c>
      <c r="C28" s="6">
        <v>318874</v>
      </c>
      <c r="D28" s="21">
        <f t="shared" si="0"/>
        <v>2.5455093800768155E-2</v>
      </c>
      <c r="E28" s="22">
        <f t="shared" si="2"/>
        <v>0.71649558315318129</v>
      </c>
      <c r="F28" s="33">
        <v>294.47945391000013</v>
      </c>
      <c r="G28" s="21">
        <f t="shared" si="1"/>
        <v>1.0655717707601669E-2</v>
      </c>
      <c r="H28" s="21">
        <f t="shared" si="3"/>
        <v>0.17628377620028932</v>
      </c>
      <c r="I28" s="7">
        <f t="shared" si="4"/>
        <v>923.49785153383516</v>
      </c>
    </row>
    <row r="29" spans="2:9" ht="17.100000000000001" customHeight="1">
      <c r="B29" s="38" t="s">
        <v>31</v>
      </c>
      <c r="C29" s="6">
        <v>296604</v>
      </c>
      <c r="D29" s="21">
        <f t="shared" si="0"/>
        <v>2.3677322834985096E-2</v>
      </c>
      <c r="E29" s="22">
        <f t="shared" si="2"/>
        <v>0.74017290598816643</v>
      </c>
      <c r="F29" s="33">
        <v>289.70678381999983</v>
      </c>
      <c r="G29" s="21">
        <f t="shared" si="1"/>
        <v>1.0483018986127877E-2</v>
      </c>
      <c r="H29" s="21">
        <f t="shared" si="3"/>
        <v>0.1867667951864172</v>
      </c>
      <c r="I29" s="7">
        <f t="shared" si="4"/>
        <v>976.74604462515617</v>
      </c>
    </row>
    <row r="30" spans="2:9" ht="17.100000000000001" customHeight="1">
      <c r="B30" s="38" t="s">
        <v>32</v>
      </c>
      <c r="C30" s="6">
        <v>567023</v>
      </c>
      <c r="D30" s="21">
        <f t="shared" si="0"/>
        <v>4.5264347837054637E-2</v>
      </c>
      <c r="E30" s="22">
        <f t="shared" si="2"/>
        <v>0.78543725382522112</v>
      </c>
      <c r="F30" s="33">
        <v>586.18804790000047</v>
      </c>
      <c r="G30" s="21">
        <f t="shared" si="1"/>
        <v>2.1211172049719614E-2</v>
      </c>
      <c r="H30" s="21">
        <f t="shared" si="3"/>
        <v>0.20797796723613682</v>
      </c>
      <c r="I30" s="7">
        <f t="shared" si="4"/>
        <v>1033.7994188948251</v>
      </c>
    </row>
    <row r="31" spans="2:9" ht="17.100000000000001" customHeight="1">
      <c r="B31" s="38" t="s">
        <v>33</v>
      </c>
      <c r="C31" s="6">
        <v>548221</v>
      </c>
      <c r="D31" s="21">
        <f t="shared" si="0"/>
        <v>4.3763420594187419E-2</v>
      </c>
      <c r="E31" s="22">
        <f t="shared" si="2"/>
        <v>0.82920067441940848</v>
      </c>
      <c r="F31" s="33">
        <v>597.77895017999958</v>
      </c>
      <c r="G31" s="21">
        <f t="shared" si="1"/>
        <v>2.1630588009074844E-2</v>
      </c>
      <c r="H31" s="21">
        <f t="shared" si="3"/>
        <v>0.22960855524521168</v>
      </c>
      <c r="I31" s="7">
        <f t="shared" si="4"/>
        <v>1090.3977596261354</v>
      </c>
    </row>
    <row r="32" spans="2:9" ht="17.100000000000001" customHeight="1">
      <c r="B32" s="39" t="s">
        <v>34</v>
      </c>
      <c r="C32" s="8">
        <v>398622</v>
      </c>
      <c r="D32" s="23">
        <f t="shared" si="0"/>
        <v>3.1821222178822363E-2</v>
      </c>
      <c r="E32" s="24">
        <f t="shared" si="2"/>
        <v>0.86102189659823081</v>
      </c>
      <c r="F32" s="31">
        <v>593.04759793999995</v>
      </c>
      <c r="G32" s="23">
        <f t="shared" si="1"/>
        <v>2.1459384371010259E-2</v>
      </c>
      <c r="H32" s="23">
        <f t="shared" si="3"/>
        <v>0.25106793961622192</v>
      </c>
      <c r="I32" s="9">
        <f t="shared" si="4"/>
        <v>1487.744273873494</v>
      </c>
    </row>
    <row r="33" spans="2:9" ht="17.100000000000001" customHeight="1">
      <c r="B33" s="40" t="s">
        <v>35</v>
      </c>
      <c r="C33" s="10">
        <v>286173</v>
      </c>
      <c r="D33" s="25">
        <f t="shared" si="0"/>
        <v>2.2844636308533228E-2</v>
      </c>
      <c r="E33" s="26">
        <f t="shared" si="2"/>
        <v>0.88386653290676409</v>
      </c>
      <c r="F33" s="32">
        <v>539.09992699000145</v>
      </c>
      <c r="G33" s="25">
        <f t="shared" si="1"/>
        <v>1.9507291805661183E-2</v>
      </c>
      <c r="H33" s="25">
        <f t="shared" si="3"/>
        <v>0.27057523142188311</v>
      </c>
      <c r="I33" s="7">
        <f t="shared" si="4"/>
        <v>1883.82526300525</v>
      </c>
    </row>
    <row r="34" spans="2:9" ht="17.100000000000001" customHeight="1">
      <c r="B34" s="38" t="s">
        <v>36</v>
      </c>
      <c r="C34" s="6">
        <v>209844</v>
      </c>
      <c r="D34" s="21">
        <f t="shared" si="0"/>
        <v>1.675144007830175E-2</v>
      </c>
      <c r="E34" s="22">
        <f t="shared" si="2"/>
        <v>0.90061797298506585</v>
      </c>
      <c r="F34" s="33">
        <v>486.32241700999941</v>
      </c>
      <c r="G34" s="21">
        <f t="shared" si="1"/>
        <v>1.7597541430244806E-2</v>
      </c>
      <c r="H34" s="21">
        <f t="shared" si="3"/>
        <v>0.28817277285212795</v>
      </c>
      <c r="I34" s="7">
        <f t="shared" si="4"/>
        <v>2317.5426364823365</v>
      </c>
    </row>
    <row r="35" spans="2:9" ht="17.100000000000001" customHeight="1">
      <c r="B35" s="38" t="s">
        <v>37</v>
      </c>
      <c r="C35" s="6">
        <v>164138</v>
      </c>
      <c r="D35" s="21">
        <f t="shared" si="0"/>
        <v>1.3102818625132445E-2</v>
      </c>
      <c r="E35" s="22">
        <f t="shared" si="2"/>
        <v>0.91372079161019826</v>
      </c>
      <c r="F35" s="33">
        <v>443.36951656999997</v>
      </c>
      <c r="G35" s="21">
        <f t="shared" si="1"/>
        <v>1.6043293839337378E-2</v>
      </c>
      <c r="H35" s="21">
        <f t="shared" si="3"/>
        <v>0.30421606669146534</v>
      </c>
      <c r="I35" s="7">
        <f t="shared" si="4"/>
        <v>2701.1997012879406</v>
      </c>
    </row>
    <row r="36" spans="2:9" ht="17.100000000000001" customHeight="1">
      <c r="B36" s="38" t="s">
        <v>38</v>
      </c>
      <c r="C36" s="6">
        <v>134795</v>
      </c>
      <c r="D36" s="21">
        <f t="shared" si="0"/>
        <v>1.0760423768869657E-2</v>
      </c>
      <c r="E36" s="22">
        <f t="shared" si="2"/>
        <v>0.92448121537906791</v>
      </c>
      <c r="F36" s="33">
        <v>410.38020684000003</v>
      </c>
      <c r="G36" s="21">
        <f t="shared" si="1"/>
        <v>1.4849578056507412E-2</v>
      </c>
      <c r="H36" s="21">
        <f t="shared" si="3"/>
        <v>0.31906564474797272</v>
      </c>
      <c r="I36" s="7">
        <f t="shared" si="4"/>
        <v>3044.4764779109018</v>
      </c>
    </row>
    <row r="37" spans="2:9" ht="17.100000000000001" customHeight="1">
      <c r="B37" s="38" t="s">
        <v>39</v>
      </c>
      <c r="C37" s="6">
        <v>113701</v>
      </c>
      <c r="D37" s="21">
        <f t="shared" si="0"/>
        <v>9.0765306053210357E-3</v>
      </c>
      <c r="E37" s="22">
        <f t="shared" si="2"/>
        <v>0.9335577459843889</v>
      </c>
      <c r="F37" s="33">
        <v>380.07423509</v>
      </c>
      <c r="G37" s="21">
        <f t="shared" si="1"/>
        <v>1.3752958664102376E-2</v>
      </c>
      <c r="H37" s="21">
        <f t="shared" si="3"/>
        <v>0.33281860341207509</v>
      </c>
      <c r="I37" s="7">
        <f t="shared" si="4"/>
        <v>3342.7519115047357</v>
      </c>
    </row>
    <row r="38" spans="2:9" ht="17.100000000000001" customHeight="1">
      <c r="B38" s="39" t="s">
        <v>40</v>
      </c>
      <c r="C38" s="8">
        <v>97302</v>
      </c>
      <c r="D38" s="23">
        <f t="shared" si="0"/>
        <v>7.7674301981420337E-3</v>
      </c>
      <c r="E38" s="24">
        <f t="shared" si="2"/>
        <v>0.94132517618253098</v>
      </c>
      <c r="F38" s="31">
        <v>355.69772375999986</v>
      </c>
      <c r="G38" s="23">
        <f t="shared" si="1"/>
        <v>1.2870896367464116E-2</v>
      </c>
      <c r="H38" s="23">
        <f t="shared" si="3"/>
        <v>0.34568949977953922</v>
      </c>
      <c r="I38" s="7">
        <f t="shared" si="4"/>
        <v>3655.6054732687908</v>
      </c>
    </row>
    <row r="39" spans="2:9" ht="17.100000000000001" customHeight="1">
      <c r="B39" s="40" t="s">
        <v>41</v>
      </c>
      <c r="C39" s="10">
        <v>82257</v>
      </c>
      <c r="D39" s="25">
        <f t="shared" si="0"/>
        <v>6.5664169884336321E-3</v>
      </c>
      <c r="E39" s="26">
        <f t="shared" si="2"/>
        <v>0.94789159317096461</v>
      </c>
      <c r="F39" s="32">
        <v>335.01954510000007</v>
      </c>
      <c r="G39" s="25">
        <f t="shared" si="1"/>
        <v>1.2122657970582098E-2</v>
      </c>
      <c r="H39" s="25">
        <f t="shared" si="3"/>
        <v>0.35781215775012132</v>
      </c>
      <c r="I39" s="11">
        <f t="shared" si="4"/>
        <v>4072.8393340384414</v>
      </c>
    </row>
    <row r="40" spans="2:9" ht="17.100000000000001" customHeight="1">
      <c r="B40" s="38" t="s">
        <v>42</v>
      </c>
      <c r="C40" s="6">
        <v>128940</v>
      </c>
      <c r="D40" s="21">
        <f t="shared" si="0"/>
        <v>1.0293030459275593E-2</v>
      </c>
      <c r="E40" s="22">
        <f t="shared" si="2"/>
        <v>0.95818462363024015</v>
      </c>
      <c r="F40" s="33">
        <v>610.87946618000046</v>
      </c>
      <c r="G40" s="21">
        <f t="shared" si="1"/>
        <v>2.2104629231531715E-2</v>
      </c>
      <c r="H40" s="21">
        <f t="shared" si="3"/>
        <v>0.37991678698165304</v>
      </c>
      <c r="I40" s="7">
        <f t="shared" si="4"/>
        <v>4737.703320769353</v>
      </c>
    </row>
    <row r="41" spans="2:9" ht="17.100000000000001" customHeight="1">
      <c r="B41" s="38" t="s">
        <v>43</v>
      </c>
      <c r="C41" s="6">
        <v>96879</v>
      </c>
      <c r="D41" s="21">
        <f t="shared" si="0"/>
        <v>7.733662927440362E-3</v>
      </c>
      <c r="E41" s="22">
        <f t="shared" si="2"/>
        <v>0.96591828655768053</v>
      </c>
      <c r="F41" s="33">
        <v>540.81047677999959</v>
      </c>
      <c r="G41" s="21">
        <f t="shared" si="1"/>
        <v>1.9569187925899807E-2</v>
      </c>
      <c r="H41" s="21">
        <f t="shared" si="3"/>
        <v>0.39948597490755283</v>
      </c>
      <c r="I41" s="7">
        <f t="shared" si="4"/>
        <v>5582.3292641336056</v>
      </c>
    </row>
    <row r="42" spans="2:9" ht="17.100000000000001" customHeight="1">
      <c r="B42" s="38" t="s">
        <v>44</v>
      </c>
      <c r="C42" s="6">
        <v>74597</v>
      </c>
      <c r="D42" s="21">
        <f t="shared" si="0"/>
        <v>5.9549340248998099E-3</v>
      </c>
      <c r="E42" s="22">
        <f t="shared" si="2"/>
        <v>0.9718732205825803</v>
      </c>
      <c r="F42" s="33">
        <v>479.35264184000005</v>
      </c>
      <c r="G42" s="21">
        <f t="shared" si="1"/>
        <v>1.7345340620609842E-2</v>
      </c>
      <c r="H42" s="21">
        <f t="shared" si="3"/>
        <v>0.41683131552816266</v>
      </c>
      <c r="I42" s="7">
        <f t="shared" si="4"/>
        <v>6425.8970446532703</v>
      </c>
    </row>
    <row r="43" spans="2:9" ht="17.100000000000001" customHeight="1">
      <c r="B43" s="38" t="s">
        <v>45</v>
      </c>
      <c r="C43" s="6">
        <v>56427</v>
      </c>
      <c r="D43" s="21">
        <f t="shared" si="0"/>
        <v>4.5044581179272836E-3</v>
      </c>
      <c r="E43" s="22">
        <f t="shared" si="2"/>
        <v>0.97637767870050762</v>
      </c>
      <c r="F43" s="33">
        <v>437.69032660000033</v>
      </c>
      <c r="G43" s="21">
        <f t="shared" si="1"/>
        <v>1.5837792761674234E-2</v>
      </c>
      <c r="H43" s="21">
        <f t="shared" si="3"/>
        <v>0.4326691082898369</v>
      </c>
      <c r="I43" s="7">
        <f t="shared" si="4"/>
        <v>7756.7534442731376</v>
      </c>
    </row>
    <row r="44" spans="2:9" ht="17.100000000000001" customHeight="1">
      <c r="B44" s="39" t="s">
        <v>46</v>
      </c>
      <c r="C44" s="8">
        <v>44122</v>
      </c>
      <c r="D44" s="23">
        <f t="shared" si="0"/>
        <v>3.5221738011800663E-3</v>
      </c>
      <c r="E44" s="24">
        <f t="shared" si="2"/>
        <v>0.97989985250168765</v>
      </c>
      <c r="F44" s="31">
        <v>401.72849575999982</v>
      </c>
      <c r="G44" s="23">
        <f t="shared" si="1"/>
        <v>1.4536516517808731E-2</v>
      </c>
      <c r="H44" s="23">
        <f t="shared" si="3"/>
        <v>0.44720562480764564</v>
      </c>
      <c r="I44" s="9">
        <f t="shared" si="4"/>
        <v>9104.9475490684872</v>
      </c>
    </row>
    <row r="45" spans="2:9" ht="17.100000000000001" customHeight="1">
      <c r="B45" s="40" t="s">
        <v>47</v>
      </c>
      <c r="C45" s="10">
        <v>34881</v>
      </c>
      <c r="D45" s="25">
        <f t="shared" si="0"/>
        <v>2.784482669846378E-3</v>
      </c>
      <c r="E45" s="26">
        <f t="shared" si="2"/>
        <v>0.98268433517153408</v>
      </c>
      <c r="F45" s="32">
        <v>370.12077375000018</v>
      </c>
      <c r="G45" s="25">
        <f t="shared" si="1"/>
        <v>1.3392793386544576E-2</v>
      </c>
      <c r="H45" s="25">
        <f t="shared" si="3"/>
        <v>0.46059841819419023</v>
      </c>
      <c r="I45" s="7">
        <f t="shared" si="4"/>
        <v>10610.95650210717</v>
      </c>
    </row>
    <row r="46" spans="2:9" ht="17.100000000000001" customHeight="1">
      <c r="B46" s="38" t="s">
        <v>48</v>
      </c>
      <c r="C46" s="6">
        <v>82709</v>
      </c>
      <c r="D46" s="21">
        <f t="shared" si="0"/>
        <v>6.602499272965915E-3</v>
      </c>
      <c r="E46" s="22">
        <f t="shared" si="2"/>
        <v>0.98928683444450005</v>
      </c>
      <c r="F46" s="33">
        <v>1197.4744575900004</v>
      </c>
      <c r="G46" s="21">
        <f t="shared" si="1"/>
        <v>4.333052650268162E-2</v>
      </c>
      <c r="H46" s="21">
        <f t="shared" si="3"/>
        <v>0.50392894469687188</v>
      </c>
      <c r="I46" s="7">
        <f t="shared" si="4"/>
        <v>14478.163894981204</v>
      </c>
    </row>
    <row r="47" spans="2:9" ht="17.100000000000001" customHeight="1">
      <c r="B47" s="38" t="s">
        <v>49</v>
      </c>
      <c r="C47" s="6">
        <v>40729</v>
      </c>
      <c r="D47" s="21">
        <f t="shared" si="0"/>
        <v>3.2513171829985704E-3</v>
      </c>
      <c r="E47" s="22">
        <f t="shared" si="2"/>
        <v>0.99253815162749859</v>
      </c>
      <c r="F47" s="33">
        <v>898.62507578999941</v>
      </c>
      <c r="G47" s="21">
        <f t="shared" si="1"/>
        <v>3.2516683270938436E-2</v>
      </c>
      <c r="H47" s="21">
        <f t="shared" si="3"/>
        <v>0.53644562796781037</v>
      </c>
      <c r="I47" s="7">
        <f t="shared" si="4"/>
        <v>22063.519256303847</v>
      </c>
    </row>
    <row r="48" spans="2:9" ht="17.100000000000001" customHeight="1">
      <c r="B48" s="38" t="s">
        <v>50</v>
      </c>
      <c r="C48" s="6">
        <v>23954</v>
      </c>
      <c r="D48" s="21">
        <f t="shared" si="0"/>
        <v>1.9122014240847494E-3</v>
      </c>
      <c r="E48" s="22">
        <f t="shared" si="2"/>
        <v>0.99445035305158336</v>
      </c>
      <c r="F48" s="33">
        <v>718.36487409000028</v>
      </c>
      <c r="G48" s="21">
        <f t="shared" si="1"/>
        <v>2.5993980930497495E-2</v>
      </c>
      <c r="H48" s="21">
        <f t="shared" si="3"/>
        <v>0.56243960889830791</v>
      </c>
      <c r="I48" s="7">
        <f t="shared" si="4"/>
        <v>29989.349339984983</v>
      </c>
    </row>
    <row r="49" spans="2:9" ht="17.100000000000001" customHeight="1">
      <c r="B49" s="38" t="s">
        <v>51</v>
      </c>
      <c r="C49" s="6">
        <v>15356</v>
      </c>
      <c r="D49" s="21">
        <f t="shared" si="0"/>
        <v>1.2258397373401274E-3</v>
      </c>
      <c r="E49" s="22">
        <f t="shared" si="2"/>
        <v>0.9956761927889235</v>
      </c>
      <c r="F49" s="33">
        <v>571.52055632999975</v>
      </c>
      <c r="G49" s="21">
        <f t="shared" si="1"/>
        <v>2.0680429929774223E-2</v>
      </c>
      <c r="H49" s="21">
        <f t="shared" si="3"/>
        <v>0.58312003882808217</v>
      </c>
      <c r="I49" s="7">
        <f t="shared" si="4"/>
        <v>37218.06175631674</v>
      </c>
    </row>
    <row r="50" spans="2:9" ht="17.100000000000001" customHeight="1">
      <c r="B50" s="39" t="s">
        <v>52</v>
      </c>
      <c r="C50" s="8">
        <v>10687</v>
      </c>
      <c r="D50" s="23">
        <f t="shared" si="0"/>
        <v>8.5312251061174396E-4</v>
      </c>
      <c r="E50" s="24">
        <f t="shared" si="2"/>
        <v>0.99652931529953526</v>
      </c>
      <c r="F50" s="31">
        <v>487.76671597000023</v>
      </c>
      <c r="G50" s="23">
        <f t="shared" si="1"/>
        <v>1.7649803283487225E-2</v>
      </c>
      <c r="H50" s="23">
        <f t="shared" si="3"/>
        <v>0.60076984211156936</v>
      </c>
      <c r="I50" s="7">
        <f t="shared" si="4"/>
        <v>45641.126225320499</v>
      </c>
    </row>
    <row r="51" spans="2:9" ht="17.100000000000001" customHeight="1">
      <c r="B51" s="38" t="s">
        <v>53</v>
      </c>
      <c r="C51" s="6">
        <v>7486</v>
      </c>
      <c r="D51" s="21">
        <f t="shared" si="0"/>
        <v>5.9759288055015588E-4</v>
      </c>
      <c r="E51" s="22">
        <f t="shared" si="2"/>
        <v>0.99712690818008543</v>
      </c>
      <c r="F51" s="33">
        <v>412.51891021000034</v>
      </c>
      <c r="G51" s="21">
        <f t="shared" si="1"/>
        <v>1.492696688302291E-2</v>
      </c>
      <c r="H51" s="21">
        <f t="shared" si="3"/>
        <v>0.61569680899459223</v>
      </c>
      <c r="I51" s="11">
        <f t="shared" si="4"/>
        <v>55105.38474619294</v>
      </c>
    </row>
    <row r="52" spans="2:9" ht="17.100000000000001" customHeight="1">
      <c r="B52" s="38" t="s">
        <v>54</v>
      </c>
      <c r="C52" s="6">
        <v>17744</v>
      </c>
      <c r="D52" s="21">
        <f t="shared" si="0"/>
        <v>1.4164691520814807E-3</v>
      </c>
      <c r="E52" s="22">
        <f t="shared" si="2"/>
        <v>0.99854337733216691</v>
      </c>
      <c r="F52" s="33">
        <v>1488.0852036399979</v>
      </c>
      <c r="G52" s="21">
        <f t="shared" si="1"/>
        <v>5.3846255296618815E-2</v>
      </c>
      <c r="H52" s="21">
        <f t="shared" si="3"/>
        <v>0.66954306429121102</v>
      </c>
      <c r="I52" s="7">
        <f t="shared" si="4"/>
        <v>83864.134560414677</v>
      </c>
    </row>
    <row r="53" spans="2:9" ht="17.100000000000001" customHeight="1">
      <c r="B53" s="38" t="s">
        <v>55</v>
      </c>
      <c r="C53" s="6">
        <v>6642</v>
      </c>
      <c r="D53" s="21">
        <f t="shared" si="0"/>
        <v>5.3021799527306105E-4</v>
      </c>
      <c r="E53" s="22">
        <f t="shared" si="2"/>
        <v>0.99907359532744</v>
      </c>
      <c r="F53" s="33">
        <v>999.17871355999978</v>
      </c>
      <c r="G53" s="21">
        <f t="shared" si="1"/>
        <v>3.6155209369526708E-2</v>
      </c>
      <c r="H53" s="21">
        <f t="shared" si="3"/>
        <v>0.70569827366073778</v>
      </c>
      <c r="I53" s="7">
        <f t="shared" si="4"/>
        <v>150433.41065341761</v>
      </c>
    </row>
    <row r="54" spans="2:9" ht="17.100000000000001" customHeight="1">
      <c r="B54" s="38" t="s">
        <v>56</v>
      </c>
      <c r="C54" s="6">
        <v>3357</v>
      </c>
      <c r="D54" s="21">
        <f t="shared" si="0"/>
        <v>2.6798280790901323E-4</v>
      </c>
      <c r="E54" s="22">
        <f t="shared" si="2"/>
        <v>0.99934157813534896</v>
      </c>
      <c r="F54" s="33">
        <v>723.18651741000019</v>
      </c>
      <c r="G54" s="21">
        <f t="shared" si="1"/>
        <v>2.6168451744751194E-2</v>
      </c>
      <c r="H54" s="21">
        <f t="shared" si="3"/>
        <v>0.73186672540548903</v>
      </c>
      <c r="I54" s="7">
        <f t="shared" si="4"/>
        <v>215426.42758713142</v>
      </c>
    </row>
    <row r="55" spans="2:9" ht="17.100000000000001" customHeight="1" thickBot="1">
      <c r="B55" s="41" t="s">
        <v>57</v>
      </c>
      <c r="C55" s="12">
        <v>8248</v>
      </c>
      <c r="D55" s="27">
        <f t="shared" si="0"/>
        <v>6.5842186465103997E-4</v>
      </c>
      <c r="E55" s="22">
        <f t="shared" si="2"/>
        <v>1</v>
      </c>
      <c r="F55" s="34">
        <v>7410.0818400400003</v>
      </c>
      <c r="G55" s="27">
        <f t="shared" si="1"/>
        <v>0.26813327459451125</v>
      </c>
      <c r="H55" s="21">
        <f t="shared" si="3"/>
        <v>1.0000000000000002</v>
      </c>
      <c r="I55" s="7">
        <f t="shared" si="4"/>
        <v>898409.5344374394</v>
      </c>
    </row>
    <row r="56" spans="2:9" ht="17.100000000000001" customHeight="1" thickTop="1" thickBot="1">
      <c r="B56" s="13" t="s">
        <v>8</v>
      </c>
      <c r="C56" s="14">
        <v>12526923</v>
      </c>
      <c r="D56" s="15">
        <f t="shared" si="0"/>
        <v>1</v>
      </c>
      <c r="E56" s="16"/>
      <c r="F56" s="35">
        <v>27635.815999509992</v>
      </c>
      <c r="G56" s="15">
        <f t="shared" si="1"/>
        <v>1</v>
      </c>
      <c r="H56" s="16"/>
      <c r="I56" s="17">
        <f>F56*10^6/C56</f>
        <v>2206.1136641065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2019-09-19T15:26:36Z</dcterms:modified>
</cp:coreProperties>
</file>