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29" sheetId="46" r:id="rId1"/>
  </sheets>
  <calcPr calcId="162913"/>
</workbook>
</file>

<file path=xl/calcChain.xml><?xml version="1.0" encoding="utf-8"?>
<calcChain xmlns="http://schemas.openxmlformats.org/spreadsheetml/2006/main">
  <c r="I56" i="46" l="1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10" i="46"/>
  <c r="D9" i="46"/>
  <c r="E9" i="46" s="1"/>
  <c r="G9" i="46"/>
  <c r="H9" i="46" s="1"/>
  <c r="D10" i="46"/>
  <c r="G10" i="46"/>
  <c r="D11" i="46"/>
  <c r="G11" i="46"/>
  <c r="D12" i="46"/>
  <c r="G12" i="46"/>
  <c r="D13" i="46"/>
  <c r="G13" i="46"/>
  <c r="D14" i="46"/>
  <c r="G14" i="46"/>
  <c r="D15" i="46"/>
  <c r="G15" i="46"/>
  <c r="D16" i="46"/>
  <c r="G16" i="46"/>
  <c r="D17" i="46"/>
  <c r="G17" i="46"/>
  <c r="D18" i="46"/>
  <c r="G18" i="46"/>
  <c r="D19" i="46"/>
  <c r="G19" i="46"/>
  <c r="D20" i="46"/>
  <c r="G20" i="46"/>
  <c r="D21" i="46"/>
  <c r="G21" i="46"/>
  <c r="D22" i="46"/>
  <c r="G22" i="46"/>
  <c r="D23" i="46"/>
  <c r="G23" i="46"/>
  <c r="D24" i="46"/>
  <c r="G24" i="46"/>
  <c r="D25" i="46"/>
  <c r="G25" i="46"/>
  <c r="D26" i="46"/>
  <c r="G26" i="46"/>
  <c r="D27" i="46"/>
  <c r="G27" i="46"/>
  <c r="D28" i="46"/>
  <c r="G28" i="46"/>
  <c r="D29" i="46"/>
  <c r="G29" i="46"/>
  <c r="D30" i="46"/>
  <c r="G30" i="46"/>
  <c r="D31" i="46"/>
  <c r="G31" i="46"/>
  <c r="D32" i="46"/>
  <c r="G32" i="46"/>
  <c r="D33" i="46"/>
  <c r="G33" i="46"/>
  <c r="D34" i="46"/>
  <c r="G34" i="46"/>
  <c r="D35" i="46"/>
  <c r="G35" i="46"/>
  <c r="D36" i="46"/>
  <c r="G36" i="46"/>
  <c r="D37" i="46"/>
  <c r="G37" i="46"/>
  <c r="D38" i="46"/>
  <c r="G38" i="46"/>
  <c r="D39" i="46"/>
  <c r="G39" i="46"/>
  <c r="D40" i="46"/>
  <c r="G40" i="46"/>
  <c r="D41" i="46"/>
  <c r="G41" i="46"/>
  <c r="D42" i="46"/>
  <c r="G42" i="46"/>
  <c r="D43" i="46"/>
  <c r="G43" i="46"/>
  <c r="D44" i="46"/>
  <c r="G44" i="46"/>
  <c r="D45" i="46"/>
  <c r="G45" i="46"/>
  <c r="D46" i="46"/>
  <c r="G46" i="46"/>
  <c r="D47" i="46"/>
  <c r="G47" i="46"/>
  <c r="D48" i="46"/>
  <c r="G48" i="46"/>
  <c r="D49" i="46"/>
  <c r="G49" i="46"/>
  <c r="D50" i="46"/>
  <c r="G50" i="46"/>
  <c r="D51" i="46"/>
  <c r="G51" i="46"/>
  <c r="D52" i="46"/>
  <c r="G52" i="46"/>
  <c r="D53" i="46"/>
  <c r="G53" i="46"/>
  <c r="D54" i="46"/>
  <c r="G54" i="46"/>
  <c r="D55" i="46"/>
  <c r="G55" i="46"/>
  <c r="D56" i="46"/>
  <c r="G56" i="46"/>
  <c r="H10" i="46" l="1"/>
  <c r="H11" i="46" s="1"/>
  <c r="H12" i="46" s="1"/>
  <c r="H13" i="46" s="1"/>
  <c r="H14" i="46" s="1"/>
  <c r="H15" i="46" s="1"/>
  <c r="H16" i="46" s="1"/>
  <c r="H17" i="46" s="1"/>
  <c r="H18" i="46" s="1"/>
  <c r="H19" i="46" s="1"/>
  <c r="H20" i="46" s="1"/>
  <c r="H21" i="46" s="1"/>
  <c r="H22" i="46" s="1"/>
  <c r="H23" i="46" s="1"/>
  <c r="H24" i="46" s="1"/>
  <c r="H25" i="46" s="1"/>
  <c r="H26" i="46" s="1"/>
  <c r="H27" i="46" s="1"/>
  <c r="H28" i="46" s="1"/>
  <c r="H29" i="46" s="1"/>
  <c r="H30" i="46" s="1"/>
  <c r="H31" i="46" s="1"/>
  <c r="H32" i="46" s="1"/>
  <c r="H33" i="46" s="1"/>
  <c r="H34" i="46" s="1"/>
  <c r="H35" i="46" s="1"/>
  <c r="H36" i="46" s="1"/>
  <c r="H37" i="46" s="1"/>
  <c r="H38" i="46" s="1"/>
  <c r="H39" i="46" s="1"/>
  <c r="H40" i="46" s="1"/>
  <c r="H41" i="46" s="1"/>
  <c r="H42" i="46" s="1"/>
  <c r="H43" i="46" s="1"/>
  <c r="H44" i="46" s="1"/>
  <c r="H45" i="46" s="1"/>
  <c r="H46" i="46" s="1"/>
  <c r="H47" i="46" s="1"/>
  <c r="H48" i="46" s="1"/>
  <c r="H49" i="46" s="1"/>
  <c r="H50" i="46" s="1"/>
  <c r="H51" i="46" s="1"/>
  <c r="H52" i="46" s="1"/>
  <c r="H53" i="46" s="1"/>
  <c r="H54" i="46" s="1"/>
  <c r="H55" i="46" s="1"/>
  <c r="E10" i="46"/>
  <c r="E11" i="46" s="1"/>
  <c r="E12" i="46" s="1"/>
  <c r="E13" i="46" s="1"/>
  <c r="E14" i="46" s="1"/>
  <c r="E15" i="46" s="1"/>
  <c r="E16" i="46" s="1"/>
  <c r="E17" i="46" s="1"/>
  <c r="E18" i="46" s="1"/>
  <c r="E19" i="46" s="1"/>
  <c r="E20" i="46" s="1"/>
  <c r="E21" i="46" s="1"/>
  <c r="E22" i="46" s="1"/>
  <c r="E23" i="46" s="1"/>
  <c r="E24" i="46" s="1"/>
  <c r="E25" i="46" s="1"/>
  <c r="E26" i="46" s="1"/>
  <c r="E27" i="46" s="1"/>
  <c r="E28" i="46" s="1"/>
  <c r="E29" i="46" s="1"/>
  <c r="E30" i="46" s="1"/>
  <c r="E31" i="46" s="1"/>
  <c r="E32" i="46" s="1"/>
  <c r="E33" i="46" s="1"/>
  <c r="E34" i="46" s="1"/>
  <c r="E35" i="46" s="1"/>
  <c r="E36" i="46" s="1"/>
  <c r="E37" i="46" s="1"/>
  <c r="E38" i="46" s="1"/>
  <c r="E39" i="46" s="1"/>
  <c r="E40" i="46" s="1"/>
  <c r="E41" i="46" s="1"/>
  <c r="E42" i="46" s="1"/>
  <c r="E43" i="46" s="1"/>
  <c r="E44" i="46" s="1"/>
  <c r="E45" i="46" s="1"/>
  <c r="E46" i="46" s="1"/>
  <c r="E47" i="46" s="1"/>
  <c r="E48" i="46" s="1"/>
  <c r="E49" i="46" s="1"/>
  <c r="E50" i="46" s="1"/>
  <c r="E51" i="46" s="1"/>
  <c r="E52" i="46" s="1"/>
  <c r="E53" i="46" s="1"/>
  <c r="E54" i="46" s="1"/>
  <c r="E55" i="46" s="1"/>
</calcChain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<sst xmlns="http://schemas.openxmlformats.org/spreadsheetml/2006/main" count="72" uniqueCount="68">
  <si>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</si>
  <si>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</si>
  <si>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</si>
  <si>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</si>
  <si>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</si>
  <si>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</si>
  <si>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</si>
  <si>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</si>
  <si>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</si>
  <si>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</si>
  <si>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</si>
  <si>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</si>
  <si>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</si>
  <si>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</si>
  <si>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</si>
  <si>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</si>
  <si>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</si>
  <si>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</si>
  <si>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</si>
  <si>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</si>
  <si>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</si>
  <si>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</si>
  <si>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</si>
  <si>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</si>
  <si>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</si>
  <si>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</si>
  <si>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</si>
  <si>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</si>
  <si>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</si>
  <si>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</si>
  <si>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</si>
  <si>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</si>
  <si>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</si>
  <si>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</si>
  <si>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</si>
  <si>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</si>
  <si>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</si>
  <si>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</si>
  <si>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</si>
  <si>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</si>
  <si>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</si>
  <si>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</si>
  <si>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</si>
  <si>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</si>
  <si>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</si>
  <si>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</si>
  <si>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</si>
  <si>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</si>
  <si>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</si>
  <si>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</si>
  <si>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</si>
  <si>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</si>
  <si>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</si>
  <si>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</si>
  <si>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</si>
  <si>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</si>
  <si>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</si>
  <si>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</si>
  <si>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</si>
  <si>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</si>
  <si>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</si>
  <si>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</si>
  <si>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</si>
  <si>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</si>
  <si>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</si>
  <si>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</si>
  <si>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I.29. REDUCCIÓN POR APORTACIONES A SISTEMAS DE PREVISIÓN SOCIAL EN FAVOR DEL CÓNYUGE DEL CONTRIBUYENTE*</t>
  </si>
  <si>
    <t>(*) Importe aplicado. La cantidad declarada por los contribuyentes fue de 82,03 millones de euros. La diferencia, 1,42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</si>
</sst>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36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3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7" customFormat="1" ht="35.1" customHeight="1" thickTop="1" thickBot="1">
      <c r="B4" s="75" t="s">
        <v>66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2">
        <v>0</v>
      </c>
      <c r="D9" s="18">
        <f t="shared" ref="D9:D56" si="0">C9/$C$56</f>
        <v>0</v>
      </c>
      <c r="E9" s="19">
        <f>D9</f>
        <v>0</v>
      </c>
      <c r="F9" s="31">
        <v>0</v>
      </c>
      <c r="G9" s="18">
        <f t="shared" ref="G9:G56" si="1">F9/$F$56</f>
        <v>0</v>
      </c>
      <c r="H9" s="18">
        <f>G9</f>
        <v>0</v>
      </c>
      <c r="I9" s="33" t="s">
        <v>11</v>
      </c>
      <c r="J9" s="3"/>
    </row>
    <row r="10" spans="2:10" ht="17.100000000000001" customHeight="1">
      <c r="B10" s="38" t="s">
        <v>13</v>
      </c>
      <c r="C10" s="4">
        <v>59</v>
      </c>
      <c r="D10" s="20">
        <f t="shared" si="0"/>
        <v>9.8159917479120223E-4</v>
      </c>
      <c r="E10" s="21">
        <f>D10+E9</f>
        <v>9.8159917479120223E-4</v>
      </c>
      <c r="F10" s="32">
        <v>2.0713529999999997E-2</v>
      </c>
      <c r="G10" s="20">
        <f t="shared" si="1"/>
        <v>2.5696343262143041E-4</v>
      </c>
      <c r="H10" s="20">
        <f>G10+H9</f>
        <v>2.5696343262143041E-4</v>
      </c>
      <c r="I10" s="5">
        <f>F10*10^6/C10</f>
        <v>351.07677966101693</v>
      </c>
    </row>
    <row r="11" spans="2:10" ht="17.100000000000001" customHeight="1">
      <c r="B11" s="38" t="s">
        <v>14</v>
      </c>
      <c r="C11" s="4">
        <v>62</v>
      </c>
      <c r="D11" s="20">
        <f t="shared" si="0"/>
        <v>1.0315109972382124E-3</v>
      </c>
      <c r="E11" s="21">
        <f t="shared" ref="E11:E55" si="2">D11+E10</f>
        <v>2.0131101720294144E-3</v>
      </c>
      <c r="F11" s="32">
        <v>4.941371E-2</v>
      </c>
      <c r="G11" s="20">
        <f t="shared" si="1"/>
        <v>6.1300592125822608E-4</v>
      </c>
      <c r="H11" s="20">
        <f t="shared" ref="H11:H55" si="3">G11+H10</f>
        <v>8.6996935387965643E-4</v>
      </c>
      <c r="I11" s="5">
        <f t="shared" ref="I11:I55" si="4">F11*10^6/C11</f>
        <v>796.99532258064517</v>
      </c>
    </row>
    <row r="12" spans="2:10" ht="17.100000000000001" customHeight="1">
      <c r="B12" s="38" t="s">
        <v>15</v>
      </c>
      <c r="C12" s="4">
        <v>210</v>
      </c>
      <c r="D12" s="20">
        <f t="shared" si="0"/>
        <v>3.4938275712907197E-3</v>
      </c>
      <c r="E12" s="21">
        <f t="shared" si="2"/>
        <v>5.5069377433201346E-3</v>
      </c>
      <c r="F12" s="32">
        <v>9.8808090000000001E-2</v>
      </c>
      <c r="G12" s="20">
        <f t="shared" si="1"/>
        <v>1.2257720425812131E-3</v>
      </c>
      <c r="H12" s="20">
        <f t="shared" si="3"/>
        <v>2.0957413964608693E-3</v>
      </c>
      <c r="I12" s="5">
        <f t="shared" si="4"/>
        <v>470.51471428571426</v>
      </c>
    </row>
    <row r="13" spans="2:10" ht="17.100000000000001" customHeight="1">
      <c r="B13" s="38" t="s">
        <v>16</v>
      </c>
      <c r="C13" s="4">
        <v>491</v>
      </c>
      <c r="D13" s="20">
        <f t="shared" si="0"/>
        <v>8.1689016071606821E-3</v>
      </c>
      <c r="E13" s="21">
        <f t="shared" si="2"/>
        <v>1.3675839350480817E-2</v>
      </c>
      <c r="F13" s="32">
        <v>0.33570320000000003</v>
      </c>
      <c r="G13" s="20">
        <f t="shared" si="1"/>
        <v>4.1645941862154161E-3</v>
      </c>
      <c r="H13" s="20">
        <f t="shared" si="3"/>
        <v>6.2603355826762854E-3</v>
      </c>
      <c r="I13" s="5">
        <f t="shared" si="4"/>
        <v>683.71323828920572</v>
      </c>
    </row>
    <row r="14" spans="2:10" ht="17.100000000000001" customHeight="1">
      <c r="B14" s="39" t="s">
        <v>17</v>
      </c>
      <c r="C14" s="6">
        <v>607</v>
      </c>
      <c r="D14" s="22">
        <f t="shared" si="0"/>
        <v>1.009882540844508E-2</v>
      </c>
      <c r="E14" s="23">
        <f t="shared" si="2"/>
        <v>2.3774664758925895E-2</v>
      </c>
      <c r="F14" s="34">
        <v>0.49969306000000002</v>
      </c>
      <c r="G14" s="22">
        <f t="shared" si="1"/>
        <v>6.1989841400623847E-3</v>
      </c>
      <c r="H14" s="22">
        <f t="shared" si="3"/>
        <v>1.2459319722738671E-2</v>
      </c>
      <c r="I14" s="5">
        <f t="shared" si="4"/>
        <v>823.21756177924215</v>
      </c>
    </row>
    <row r="15" spans="2:10" ht="17.100000000000001" customHeight="1">
      <c r="B15" s="38" t="s">
        <v>18</v>
      </c>
      <c r="C15" s="4">
        <v>626</v>
      </c>
      <c r="D15" s="20">
        <f t="shared" si="0"/>
        <v>1.0414933617276145E-2</v>
      </c>
      <c r="E15" s="21">
        <f t="shared" si="2"/>
        <v>3.4189598376202043E-2</v>
      </c>
      <c r="F15" s="32">
        <v>0.56845352000000005</v>
      </c>
      <c r="G15" s="20">
        <f t="shared" si="1"/>
        <v>7.0519977900886507E-3</v>
      </c>
      <c r="H15" s="20">
        <f t="shared" si="3"/>
        <v>1.9511317512827323E-2</v>
      </c>
      <c r="I15" s="9">
        <f t="shared" si="4"/>
        <v>908.07271565495216</v>
      </c>
    </row>
    <row r="16" spans="2:10" ht="17.100000000000001" customHeight="1">
      <c r="B16" s="38" t="s">
        <v>19</v>
      </c>
      <c r="C16" s="4">
        <v>754</v>
      </c>
      <c r="D16" s="20">
        <f t="shared" si="0"/>
        <v>1.2544504708348584E-2</v>
      </c>
      <c r="E16" s="21">
        <f t="shared" si="2"/>
        <v>4.6734103084550629E-2</v>
      </c>
      <c r="F16" s="32">
        <v>0.66232438999999965</v>
      </c>
      <c r="G16" s="20">
        <f t="shared" si="1"/>
        <v>8.2165207361224735E-3</v>
      </c>
      <c r="H16" s="20">
        <f t="shared" si="3"/>
        <v>2.7727838248949796E-2</v>
      </c>
      <c r="I16" s="5">
        <f t="shared" si="4"/>
        <v>878.41431034482719</v>
      </c>
    </row>
    <row r="17" spans="2:9" ht="17.100000000000001" customHeight="1">
      <c r="B17" s="38" t="s">
        <v>20</v>
      </c>
      <c r="C17" s="4">
        <v>797</v>
      </c>
      <c r="D17" s="20">
        <f t="shared" si="0"/>
        <v>1.3259907496755732E-2</v>
      </c>
      <c r="E17" s="21">
        <f t="shared" si="2"/>
        <v>5.9994010581306365E-2</v>
      </c>
      <c r="F17" s="32">
        <v>0.71005741999999994</v>
      </c>
      <c r="G17" s="20">
        <f t="shared" si="1"/>
        <v>8.8086768407662393E-3</v>
      </c>
      <c r="H17" s="20">
        <f t="shared" si="3"/>
        <v>3.6536515089716032E-2</v>
      </c>
      <c r="I17" s="5">
        <f t="shared" si="4"/>
        <v>890.91269761606009</v>
      </c>
    </row>
    <row r="18" spans="2:9" ht="17.100000000000001" customHeight="1">
      <c r="B18" s="38" t="s">
        <v>21</v>
      </c>
      <c r="C18" s="4">
        <v>1115</v>
      </c>
      <c r="D18" s="20">
        <f t="shared" si="0"/>
        <v>1.8550560676138823E-2</v>
      </c>
      <c r="E18" s="21">
        <f t="shared" si="2"/>
        <v>7.8544571257445184E-2</v>
      </c>
      <c r="F18" s="32">
        <v>1.0131610999999998</v>
      </c>
      <c r="G18" s="20">
        <f t="shared" si="1"/>
        <v>1.256885494913249E-2</v>
      </c>
      <c r="H18" s="20">
        <f t="shared" si="3"/>
        <v>4.9105370038848524E-2</v>
      </c>
      <c r="I18" s="5">
        <f t="shared" si="4"/>
        <v>908.66466367712997</v>
      </c>
    </row>
    <row r="19" spans="2:9" ht="17.100000000000001" customHeight="1">
      <c r="B19" s="38" t="s">
        <v>22</v>
      </c>
      <c r="C19" s="4">
        <v>1613</v>
      </c>
      <c r="D19" s="20">
        <f t="shared" si="0"/>
        <v>2.6835923202342529E-2</v>
      </c>
      <c r="E19" s="21">
        <f t="shared" si="2"/>
        <v>0.10538049445978771</v>
      </c>
      <c r="F19" s="32">
        <v>1.4888618300000003</v>
      </c>
      <c r="G19" s="20">
        <f t="shared" si="1"/>
        <v>1.8470200228344696E-2</v>
      </c>
      <c r="H19" s="20">
        <f t="shared" si="3"/>
        <v>6.7575570267193213E-2</v>
      </c>
      <c r="I19" s="5">
        <f t="shared" si="4"/>
        <v>923.03895226286443</v>
      </c>
    </row>
    <row r="20" spans="2:9" ht="17.100000000000001" customHeight="1">
      <c r="B20" s="39" t="s">
        <v>23</v>
      </c>
      <c r="C20" s="6">
        <v>1895</v>
      </c>
      <c r="D20" s="22">
        <f t="shared" si="0"/>
        <v>3.1527634512361492E-2</v>
      </c>
      <c r="E20" s="23">
        <f t="shared" si="2"/>
        <v>0.13690812897214921</v>
      </c>
      <c r="F20" s="34">
        <v>1.8320677999999999</v>
      </c>
      <c r="G20" s="22">
        <f t="shared" si="1"/>
        <v>2.2727870656676689E-2</v>
      </c>
      <c r="H20" s="22">
        <f t="shared" si="3"/>
        <v>9.030344092386991E-2</v>
      </c>
      <c r="I20" s="7">
        <f t="shared" si="4"/>
        <v>966.79039577836397</v>
      </c>
    </row>
    <row r="21" spans="2:9" ht="17.100000000000001" customHeight="1">
      <c r="B21" s="40" t="s">
        <v>24</v>
      </c>
      <c r="C21" s="8">
        <v>2002</v>
      </c>
      <c r="D21" s="24">
        <f t="shared" si="0"/>
        <v>3.330782284630486E-2</v>
      </c>
      <c r="E21" s="25">
        <f t="shared" si="2"/>
        <v>0.17021595181845406</v>
      </c>
      <c r="F21" s="35">
        <v>1.9426337000000007</v>
      </c>
      <c r="G21" s="24">
        <f t="shared" si="1"/>
        <v>2.4099505196751608E-2</v>
      </c>
      <c r="H21" s="24">
        <f t="shared" si="3"/>
        <v>0.11440294612062152</v>
      </c>
      <c r="I21" s="5">
        <f t="shared" si="4"/>
        <v>970.34650349650383</v>
      </c>
    </row>
    <row r="22" spans="2:9" ht="17.100000000000001" customHeight="1">
      <c r="B22" s="38" t="s">
        <v>25</v>
      </c>
      <c r="C22" s="4">
        <v>2126</v>
      </c>
      <c r="D22" s="20">
        <f t="shared" si="0"/>
        <v>3.5370844840781283E-2</v>
      </c>
      <c r="E22" s="21">
        <f t="shared" si="2"/>
        <v>0.20558679665923535</v>
      </c>
      <c r="F22" s="32">
        <v>2.152270880000001</v>
      </c>
      <c r="G22" s="20">
        <f t="shared" si="1"/>
        <v>2.6700176805013298E-2</v>
      </c>
      <c r="H22" s="20">
        <f t="shared" si="3"/>
        <v>0.14110312292563482</v>
      </c>
      <c r="I22" s="5">
        <f t="shared" si="4"/>
        <v>1012.356952022578</v>
      </c>
    </row>
    <row r="23" spans="2:9" ht="17.100000000000001" customHeight="1">
      <c r="B23" s="38" t="s">
        <v>26</v>
      </c>
      <c r="C23" s="4">
        <v>2196</v>
      </c>
      <c r="D23" s="20">
        <f t="shared" si="0"/>
        <v>3.6535454031211528E-2</v>
      </c>
      <c r="E23" s="21">
        <f t="shared" si="2"/>
        <v>0.24212225069044688</v>
      </c>
      <c r="F23" s="32">
        <v>2.2940069599999995</v>
      </c>
      <c r="G23" s="20">
        <f t="shared" si="1"/>
        <v>2.8458495625760184E-2</v>
      </c>
      <c r="H23" s="20">
        <f t="shared" si="3"/>
        <v>0.16956161855139501</v>
      </c>
      <c r="I23" s="5">
        <f t="shared" si="4"/>
        <v>1044.6297632058286</v>
      </c>
    </row>
    <row r="24" spans="2:9" ht="17.100000000000001" customHeight="1">
      <c r="B24" s="38" t="s">
        <v>27</v>
      </c>
      <c r="C24" s="4">
        <v>2101</v>
      </c>
      <c r="D24" s="20">
        <f t="shared" si="0"/>
        <v>3.4954912987056198E-2</v>
      </c>
      <c r="E24" s="21">
        <f t="shared" si="2"/>
        <v>0.27707716367750307</v>
      </c>
      <c r="F24" s="32">
        <v>2.21927501</v>
      </c>
      <c r="G24" s="20">
        <f t="shared" si="1"/>
        <v>2.7531402156009112E-2</v>
      </c>
      <c r="H24" s="20">
        <f t="shared" si="3"/>
        <v>0.19709302070740412</v>
      </c>
      <c r="I24" s="5">
        <f t="shared" si="4"/>
        <v>1056.2946263683962</v>
      </c>
    </row>
    <row r="25" spans="2:9" ht="17.100000000000001" customHeight="1">
      <c r="B25" s="38" t="s">
        <v>28</v>
      </c>
      <c r="C25" s="4">
        <v>2010</v>
      </c>
      <c r="D25" s="20">
        <f t="shared" si="0"/>
        <v>3.344092103949689E-2</v>
      </c>
      <c r="E25" s="21">
        <f t="shared" si="2"/>
        <v>0.31051808471699993</v>
      </c>
      <c r="F25" s="32">
        <v>2.1934614199999993</v>
      </c>
      <c r="G25" s="20">
        <f t="shared" si="1"/>
        <v>2.7211169501571049E-2</v>
      </c>
      <c r="H25" s="20">
        <f t="shared" si="3"/>
        <v>0.22430419020897516</v>
      </c>
      <c r="I25" s="5">
        <f t="shared" si="4"/>
        <v>1091.2743383084573</v>
      </c>
    </row>
    <row r="26" spans="2:9" ht="17.100000000000001" customHeight="1">
      <c r="B26" s="39" t="s">
        <v>29</v>
      </c>
      <c r="C26" s="6">
        <v>1893</v>
      </c>
      <c r="D26" s="22">
        <f t="shared" si="0"/>
        <v>3.1494359964063488E-2</v>
      </c>
      <c r="E26" s="23">
        <f t="shared" si="2"/>
        <v>0.3420124446810634</v>
      </c>
      <c r="F26" s="29">
        <v>2.1330784699999996</v>
      </c>
      <c r="G26" s="22">
        <f t="shared" si="1"/>
        <v>2.6462083754052006E-2</v>
      </c>
      <c r="H26" s="22">
        <f t="shared" si="3"/>
        <v>0.25076627396302714</v>
      </c>
      <c r="I26" s="5">
        <f t="shared" si="4"/>
        <v>1126.8243370311673</v>
      </c>
    </row>
    <row r="27" spans="2:9" ht="17.100000000000001" customHeight="1">
      <c r="B27" s="40" t="s">
        <v>30</v>
      </c>
      <c r="C27" s="8">
        <v>1864</v>
      </c>
      <c r="D27" s="24">
        <f t="shared" si="0"/>
        <v>3.1011879013742388E-2</v>
      </c>
      <c r="E27" s="25">
        <f t="shared" si="2"/>
        <v>0.37302432369480576</v>
      </c>
      <c r="F27" s="27">
        <v>2.1205018500000001</v>
      </c>
      <c r="G27" s="24">
        <f t="shared" si="1"/>
        <v>2.6306063440470727E-2</v>
      </c>
      <c r="H27" s="24">
        <f t="shared" si="3"/>
        <v>0.27707233740349785</v>
      </c>
      <c r="I27" s="9">
        <f t="shared" si="4"/>
        <v>1137.6082886266095</v>
      </c>
    </row>
    <row r="28" spans="2:9" ht="17.100000000000001" customHeight="1">
      <c r="B28" s="38" t="s">
        <v>31</v>
      </c>
      <c r="C28" s="4">
        <v>1834</v>
      </c>
      <c r="D28" s="20">
        <f t="shared" si="0"/>
        <v>3.0512760789272286E-2</v>
      </c>
      <c r="E28" s="21">
        <f t="shared" si="2"/>
        <v>0.40353708448407805</v>
      </c>
      <c r="F28" s="28">
        <v>2.2025846700000002</v>
      </c>
      <c r="G28" s="20">
        <f t="shared" si="1"/>
        <v>2.7324348744156148E-2</v>
      </c>
      <c r="H28" s="20">
        <f t="shared" si="3"/>
        <v>0.30439668614765397</v>
      </c>
      <c r="I28" s="5">
        <f t="shared" si="4"/>
        <v>1200.973102508179</v>
      </c>
    </row>
    <row r="29" spans="2:9" ht="17.100000000000001" customHeight="1">
      <c r="B29" s="38" t="s">
        <v>32</v>
      </c>
      <c r="C29" s="4">
        <v>1784</v>
      </c>
      <c r="D29" s="20">
        <f t="shared" si="0"/>
        <v>2.9680897081822113E-2</v>
      </c>
      <c r="E29" s="21">
        <f t="shared" si="2"/>
        <v>0.43321798156590013</v>
      </c>
      <c r="F29" s="28">
        <v>2.12138925</v>
      </c>
      <c r="G29" s="20">
        <f t="shared" si="1"/>
        <v>2.6317072155552523E-2</v>
      </c>
      <c r="H29" s="20">
        <f t="shared" si="3"/>
        <v>0.33071375830320648</v>
      </c>
      <c r="I29" s="5">
        <f t="shared" si="4"/>
        <v>1189.1195347533633</v>
      </c>
    </row>
    <row r="30" spans="2:9" ht="17.100000000000001" customHeight="1">
      <c r="B30" s="38" t="s">
        <v>33</v>
      </c>
      <c r="C30" s="4">
        <v>3513</v>
      </c>
      <c r="D30" s="20">
        <f t="shared" si="0"/>
        <v>5.8446744085449039E-2</v>
      </c>
      <c r="E30" s="21">
        <f t="shared" si="2"/>
        <v>0.49166472565134917</v>
      </c>
      <c r="F30" s="28">
        <v>4.3986035099999983</v>
      </c>
      <c r="G30" s="20">
        <f t="shared" si="1"/>
        <v>5.4567244533899918E-2</v>
      </c>
      <c r="H30" s="20">
        <f t="shared" si="3"/>
        <v>0.38528100283710642</v>
      </c>
      <c r="I30" s="5">
        <f t="shared" si="4"/>
        <v>1252.093228010247</v>
      </c>
    </row>
    <row r="31" spans="2:9" ht="17.100000000000001" customHeight="1">
      <c r="B31" s="38" t="s">
        <v>34</v>
      </c>
      <c r="C31" s="4">
        <v>3850</v>
      </c>
      <c r="D31" s="20">
        <f t="shared" si="0"/>
        <v>6.4053505473663189E-2</v>
      </c>
      <c r="E31" s="21">
        <f t="shared" si="2"/>
        <v>0.5557182311250124</v>
      </c>
      <c r="F31" s="28">
        <v>5.0494708699999995</v>
      </c>
      <c r="G31" s="20">
        <f t="shared" si="1"/>
        <v>6.2641634124030079E-2</v>
      </c>
      <c r="H31" s="20">
        <f t="shared" si="3"/>
        <v>0.44792263696113649</v>
      </c>
      <c r="I31" s="5">
        <f t="shared" si="4"/>
        <v>1311.5508753246752</v>
      </c>
    </row>
    <row r="32" spans="2:9" ht="17.100000000000001" customHeight="1">
      <c r="B32" s="39" t="s">
        <v>35</v>
      </c>
      <c r="C32" s="6">
        <v>3208</v>
      </c>
      <c r="D32" s="22">
        <f t="shared" si="0"/>
        <v>5.3372375470002995E-2</v>
      </c>
      <c r="E32" s="23">
        <f t="shared" si="2"/>
        <v>0.60909060659501535</v>
      </c>
      <c r="F32" s="29">
        <v>4.5349575900000012</v>
      </c>
      <c r="G32" s="22">
        <f t="shared" si="1"/>
        <v>5.6258796502528054E-2</v>
      </c>
      <c r="H32" s="22">
        <f t="shared" si="3"/>
        <v>0.50418143346366451</v>
      </c>
      <c r="I32" s="7">
        <f t="shared" si="4"/>
        <v>1413.6401465087283</v>
      </c>
    </row>
    <row r="33" spans="2:9" ht="17.100000000000001" customHeight="1">
      <c r="B33" s="40" t="s">
        <v>36</v>
      </c>
      <c r="C33" s="8">
        <v>2603</v>
      </c>
      <c r="D33" s="24">
        <f t="shared" si="0"/>
        <v>4.3306824609855923E-2</v>
      </c>
      <c r="E33" s="25">
        <f t="shared" si="2"/>
        <v>0.65239743120487126</v>
      </c>
      <c r="F33" s="27">
        <v>3.7480232000000013</v>
      </c>
      <c r="G33" s="24">
        <f t="shared" si="1"/>
        <v>4.649641596660533E-2</v>
      </c>
      <c r="H33" s="24">
        <f t="shared" si="3"/>
        <v>0.55067784943026987</v>
      </c>
      <c r="I33" s="5">
        <f t="shared" si="4"/>
        <v>1439.885977718018</v>
      </c>
    </row>
    <row r="34" spans="2:9" ht="17.100000000000001" customHeight="1">
      <c r="B34" s="38" t="s">
        <v>37</v>
      </c>
      <c r="C34" s="4">
        <v>2077</v>
      </c>
      <c r="D34" s="20">
        <f t="shared" si="0"/>
        <v>3.4555618407480115E-2</v>
      </c>
      <c r="E34" s="21">
        <f t="shared" si="2"/>
        <v>0.68695304961235137</v>
      </c>
      <c r="F34" s="28">
        <v>3.09369367</v>
      </c>
      <c r="G34" s="20">
        <f t="shared" si="1"/>
        <v>3.837907613634136E-2</v>
      </c>
      <c r="H34" s="20">
        <f t="shared" si="3"/>
        <v>0.58905692556661127</v>
      </c>
      <c r="I34" s="5">
        <f t="shared" si="4"/>
        <v>1489.5010447761194</v>
      </c>
    </row>
    <row r="35" spans="2:9" ht="17.100000000000001" customHeight="1">
      <c r="B35" s="38" t="s">
        <v>38</v>
      </c>
      <c r="C35" s="4">
        <v>1691</v>
      </c>
      <c r="D35" s="20">
        <f t="shared" si="0"/>
        <v>2.8133630585964794E-2</v>
      </c>
      <c r="E35" s="21">
        <f t="shared" si="2"/>
        <v>0.71508668019831612</v>
      </c>
      <c r="F35" s="28">
        <v>2.5259131799999999</v>
      </c>
      <c r="G35" s="20">
        <f t="shared" si="1"/>
        <v>3.1335427676331032E-2</v>
      </c>
      <c r="H35" s="20">
        <f t="shared" si="3"/>
        <v>0.62039235324294228</v>
      </c>
      <c r="I35" s="5">
        <f t="shared" si="4"/>
        <v>1493.7393140153754</v>
      </c>
    </row>
    <row r="36" spans="2:9" ht="17.100000000000001" customHeight="1">
      <c r="B36" s="38" t="s">
        <v>39</v>
      </c>
      <c r="C36" s="4">
        <v>1469</v>
      </c>
      <c r="D36" s="20">
        <f t="shared" si="0"/>
        <v>2.4440155724886035E-2</v>
      </c>
      <c r="E36" s="21">
        <f t="shared" si="2"/>
        <v>0.73952683592320212</v>
      </c>
      <c r="F36" s="28">
        <v>2.2393946300000009</v>
      </c>
      <c r="G36" s="20">
        <f t="shared" si="1"/>
        <v>2.7780997788344062E-2</v>
      </c>
      <c r="H36" s="20">
        <f t="shared" si="3"/>
        <v>0.64817335103128637</v>
      </c>
      <c r="I36" s="5">
        <f t="shared" si="4"/>
        <v>1524.4347379169508</v>
      </c>
    </row>
    <row r="37" spans="2:9" ht="17.100000000000001" customHeight="1">
      <c r="B37" s="38" t="s">
        <v>40</v>
      </c>
      <c r="C37" s="4">
        <v>1252</v>
      </c>
      <c r="D37" s="20">
        <f t="shared" si="0"/>
        <v>2.0829867234552289E-2</v>
      </c>
      <c r="E37" s="21">
        <f t="shared" si="2"/>
        <v>0.76035670315775439</v>
      </c>
      <c r="F37" s="28">
        <v>1.94832231</v>
      </c>
      <c r="G37" s="20">
        <f t="shared" si="1"/>
        <v>2.4170075724925435E-2</v>
      </c>
      <c r="H37" s="20">
        <f t="shared" si="3"/>
        <v>0.67234342675621184</v>
      </c>
      <c r="I37" s="5">
        <f t="shared" si="4"/>
        <v>1556.1679792332268</v>
      </c>
    </row>
    <row r="38" spans="2:9" ht="17.100000000000001" customHeight="1">
      <c r="B38" s="39" t="s">
        <v>41</v>
      </c>
      <c r="C38" s="6">
        <v>1138</v>
      </c>
      <c r="D38" s="22">
        <f t="shared" si="0"/>
        <v>1.89332179815659E-2</v>
      </c>
      <c r="E38" s="23">
        <f t="shared" si="2"/>
        <v>0.77928992113932027</v>
      </c>
      <c r="F38" s="29">
        <v>1.6647253500000001</v>
      </c>
      <c r="G38" s="22">
        <f t="shared" si="1"/>
        <v>2.0651889866570895E-2</v>
      </c>
      <c r="H38" s="22">
        <f t="shared" si="3"/>
        <v>0.69299531662278269</v>
      </c>
      <c r="I38" s="5">
        <f t="shared" si="4"/>
        <v>1462.8518014059755</v>
      </c>
    </row>
    <row r="39" spans="2:9" ht="17.100000000000001" customHeight="1">
      <c r="B39" s="40" t="s">
        <v>42</v>
      </c>
      <c r="C39" s="8">
        <v>971</v>
      </c>
      <c r="D39" s="24">
        <f t="shared" si="0"/>
        <v>1.6154793198682328E-2</v>
      </c>
      <c r="E39" s="25">
        <f t="shared" si="2"/>
        <v>0.79544471433800257</v>
      </c>
      <c r="F39" s="27">
        <v>1.4676894899999997</v>
      </c>
      <c r="G39" s="24">
        <f t="shared" si="1"/>
        <v>1.820754498981084E-2</v>
      </c>
      <c r="H39" s="24">
        <f t="shared" si="3"/>
        <v>0.7112028616125935</v>
      </c>
      <c r="I39" s="9">
        <f t="shared" si="4"/>
        <v>1511.5236766220389</v>
      </c>
    </row>
    <row r="40" spans="2:9" ht="17.100000000000001" customHeight="1">
      <c r="B40" s="38" t="s">
        <v>43</v>
      </c>
      <c r="C40" s="4">
        <v>1622</v>
      </c>
      <c r="D40" s="20">
        <f t="shared" si="0"/>
        <v>2.6985658669683558E-2</v>
      </c>
      <c r="E40" s="21">
        <f t="shared" si="2"/>
        <v>0.82243037300768618</v>
      </c>
      <c r="F40" s="28">
        <v>2.6350596799999986</v>
      </c>
      <c r="G40" s="20">
        <f t="shared" si="1"/>
        <v>3.2689453730731927E-2</v>
      </c>
      <c r="H40" s="20">
        <f t="shared" si="3"/>
        <v>0.74389231534332545</v>
      </c>
      <c r="I40" s="5">
        <f t="shared" si="4"/>
        <v>1624.5744019728722</v>
      </c>
    </row>
    <row r="41" spans="2:9" ht="17.100000000000001" customHeight="1">
      <c r="B41" s="38" t="s">
        <v>44</v>
      </c>
      <c r="C41" s="4">
        <v>1375</v>
      </c>
      <c r="D41" s="20">
        <f t="shared" si="0"/>
        <v>2.2876251954879714E-2</v>
      </c>
      <c r="E41" s="21">
        <f t="shared" si="2"/>
        <v>0.84530662496256592</v>
      </c>
      <c r="F41" s="28">
        <v>2.306869240000001</v>
      </c>
      <c r="G41" s="20">
        <f t="shared" si="1"/>
        <v>2.8618059718415488E-2</v>
      </c>
      <c r="H41" s="20">
        <f t="shared" si="3"/>
        <v>0.77251037506174092</v>
      </c>
      <c r="I41" s="5">
        <f t="shared" si="4"/>
        <v>1677.7230836363644</v>
      </c>
    </row>
    <row r="42" spans="2:9" ht="17.100000000000001" customHeight="1">
      <c r="B42" s="38" t="s">
        <v>45</v>
      </c>
      <c r="C42" s="4">
        <v>1111</v>
      </c>
      <c r="D42" s="20">
        <f t="shared" si="0"/>
        <v>1.8484011579542808E-2</v>
      </c>
      <c r="E42" s="21">
        <f t="shared" si="2"/>
        <v>0.86379063654210875</v>
      </c>
      <c r="F42" s="28">
        <v>1.9155465199999997</v>
      </c>
      <c r="G42" s="20">
        <f t="shared" si="1"/>
        <v>2.3763472914816331E-2</v>
      </c>
      <c r="H42" s="20">
        <f t="shared" si="3"/>
        <v>0.7962738479765572</v>
      </c>
      <c r="I42" s="5">
        <f t="shared" si="4"/>
        <v>1724.1642844284427</v>
      </c>
    </row>
    <row r="43" spans="2:9" ht="17.100000000000001" customHeight="1">
      <c r="B43" s="38" t="s">
        <v>46</v>
      </c>
      <c r="C43" s="4">
        <v>976</v>
      </c>
      <c r="D43" s="20">
        <f t="shared" si="0"/>
        <v>1.6237979569427345E-2</v>
      </c>
      <c r="E43" s="21">
        <f t="shared" si="2"/>
        <v>0.88002861611153604</v>
      </c>
      <c r="F43" s="28">
        <v>1.7432613599999998</v>
      </c>
      <c r="G43" s="20">
        <f t="shared" si="1"/>
        <v>2.1626174921507979E-2</v>
      </c>
      <c r="H43" s="20">
        <f t="shared" si="3"/>
        <v>0.81790002289806518</v>
      </c>
      <c r="I43" s="5">
        <f t="shared" si="4"/>
        <v>1786.1284426229506</v>
      </c>
    </row>
    <row r="44" spans="2:9" ht="17.100000000000001" customHeight="1">
      <c r="B44" s="39" t="s">
        <v>47</v>
      </c>
      <c r="C44" s="6">
        <v>799</v>
      </c>
      <c r="D44" s="22">
        <f t="shared" si="0"/>
        <v>1.3293182045053739E-2</v>
      </c>
      <c r="E44" s="23">
        <f t="shared" si="2"/>
        <v>0.89332179815658974</v>
      </c>
      <c r="F44" s="29">
        <v>1.4413959399999998</v>
      </c>
      <c r="G44" s="22">
        <f t="shared" si="1"/>
        <v>1.7881358151362582E-2</v>
      </c>
      <c r="H44" s="22">
        <f t="shared" si="3"/>
        <v>0.83578138104942779</v>
      </c>
      <c r="I44" s="7">
        <f t="shared" si="4"/>
        <v>1803.9999249061323</v>
      </c>
    </row>
    <row r="45" spans="2:9" ht="17.100000000000001" customHeight="1">
      <c r="B45" s="40" t="s">
        <v>48</v>
      </c>
      <c r="C45" s="8">
        <v>714</v>
      </c>
      <c r="D45" s="24">
        <f t="shared" si="0"/>
        <v>1.1879013742388447E-2</v>
      </c>
      <c r="E45" s="25">
        <f t="shared" si="2"/>
        <v>0.90520081189897816</v>
      </c>
      <c r="F45" s="27">
        <v>1.2889942000000003</v>
      </c>
      <c r="G45" s="24">
        <f t="shared" si="1"/>
        <v>1.5990725591490909E-2</v>
      </c>
      <c r="H45" s="24">
        <f t="shared" si="3"/>
        <v>0.85177210664091874</v>
      </c>
      <c r="I45" s="5">
        <f t="shared" si="4"/>
        <v>1805.3140056022414</v>
      </c>
    </row>
    <row r="46" spans="2:9" ht="17.100000000000001" customHeight="1">
      <c r="B46" s="38" t="s">
        <v>49</v>
      </c>
      <c r="C46" s="4">
        <v>1753</v>
      </c>
      <c r="D46" s="20">
        <f t="shared" si="0"/>
        <v>2.9165141583203009E-2</v>
      </c>
      <c r="E46" s="21">
        <f t="shared" si="2"/>
        <v>0.93436595348218121</v>
      </c>
      <c r="F46" s="28">
        <v>3.3908194100000015</v>
      </c>
      <c r="G46" s="20">
        <f t="shared" si="1"/>
        <v>4.2065094408967177E-2</v>
      </c>
      <c r="H46" s="20">
        <f t="shared" si="3"/>
        <v>0.89383720104988595</v>
      </c>
      <c r="I46" s="5">
        <f t="shared" si="4"/>
        <v>1934.2951568739313</v>
      </c>
    </row>
    <row r="47" spans="2:9" ht="17.100000000000001" customHeight="1">
      <c r="B47" s="38" t="s">
        <v>50</v>
      </c>
      <c r="C47" s="4">
        <v>1026</v>
      </c>
      <c r="D47" s="20">
        <f t="shared" si="0"/>
        <v>1.7069843276877515E-2</v>
      </c>
      <c r="E47" s="21">
        <f t="shared" si="2"/>
        <v>0.95143579675905876</v>
      </c>
      <c r="F47" s="28">
        <v>2.1164069800000003</v>
      </c>
      <c r="G47" s="20">
        <f t="shared" si="1"/>
        <v>2.6255264187454053E-2</v>
      </c>
      <c r="H47" s="20">
        <f t="shared" si="3"/>
        <v>0.92009246523734001</v>
      </c>
      <c r="I47" s="5">
        <f t="shared" si="4"/>
        <v>2062.7748343079925</v>
      </c>
    </row>
    <row r="48" spans="2:9" ht="17.100000000000001" customHeight="1">
      <c r="B48" s="38" t="s">
        <v>51</v>
      </c>
      <c r="C48" s="4">
        <v>577</v>
      </c>
      <c r="D48" s="20">
        <f t="shared" si="0"/>
        <v>9.5997071839749783E-3</v>
      </c>
      <c r="E48" s="21">
        <f t="shared" si="2"/>
        <v>0.96103550394303372</v>
      </c>
      <c r="F48" s="28">
        <v>1.1999796500000002</v>
      </c>
      <c r="G48" s="20">
        <f t="shared" si="1"/>
        <v>1.4886448130273436E-2</v>
      </c>
      <c r="H48" s="20">
        <f t="shared" si="3"/>
        <v>0.93497891336761341</v>
      </c>
      <c r="I48" s="5">
        <f t="shared" si="4"/>
        <v>2079.6874350086659</v>
      </c>
    </row>
    <row r="49" spans="2:9" ht="17.100000000000001" customHeight="1">
      <c r="B49" s="38" t="s">
        <v>52</v>
      </c>
      <c r="C49" s="4">
        <v>478</v>
      </c>
      <c r="D49" s="20">
        <f t="shared" si="0"/>
        <v>7.9526170432236386E-3</v>
      </c>
      <c r="E49" s="21">
        <f t="shared" si="2"/>
        <v>0.96898812098625731</v>
      </c>
      <c r="F49" s="28">
        <v>1.04096842</v>
      </c>
      <c r="G49" s="20">
        <f t="shared" si="1"/>
        <v>1.2913820988199834E-2</v>
      </c>
      <c r="H49" s="20">
        <f t="shared" si="3"/>
        <v>0.94789273435581323</v>
      </c>
      <c r="I49" s="5">
        <f t="shared" si="4"/>
        <v>2177.7582008368204</v>
      </c>
    </row>
    <row r="50" spans="2:9" ht="17.100000000000001" customHeight="1">
      <c r="B50" s="39" t="s">
        <v>53</v>
      </c>
      <c r="C50" s="6">
        <v>298</v>
      </c>
      <c r="D50" s="22">
        <f t="shared" si="0"/>
        <v>4.9579076964030213E-3</v>
      </c>
      <c r="E50" s="23">
        <f t="shared" si="2"/>
        <v>0.97394602868266034</v>
      </c>
      <c r="F50" s="29">
        <v>0.64674425000000002</v>
      </c>
      <c r="G50" s="22">
        <f t="shared" si="1"/>
        <v>8.0232400034263868E-3</v>
      </c>
      <c r="H50" s="22">
        <f t="shared" si="3"/>
        <v>0.95591597435923958</v>
      </c>
      <c r="I50" s="5">
        <f t="shared" si="4"/>
        <v>2170.2827181208054</v>
      </c>
    </row>
    <row r="51" spans="2:9" ht="17.100000000000001" customHeight="1">
      <c r="B51" s="38" t="s">
        <v>54</v>
      </c>
      <c r="C51" s="4">
        <v>249</v>
      </c>
      <c r="D51" s="20">
        <f t="shared" si="0"/>
        <v>4.1426812631018533E-3</v>
      </c>
      <c r="E51" s="21">
        <f t="shared" si="2"/>
        <v>0.97808870994576214</v>
      </c>
      <c r="F51" s="28">
        <v>0.54375439000000003</v>
      </c>
      <c r="G51" s="20">
        <f t="shared" si="1"/>
        <v>6.745590662594547E-3</v>
      </c>
      <c r="H51" s="20">
        <f t="shared" si="3"/>
        <v>0.96266156502183409</v>
      </c>
      <c r="I51" s="9">
        <f t="shared" si="4"/>
        <v>2183.7525702811245</v>
      </c>
    </row>
    <row r="52" spans="2:9" ht="17.100000000000001" customHeight="1">
      <c r="B52" s="38" t="s">
        <v>55</v>
      </c>
      <c r="C52" s="4">
        <v>606</v>
      </c>
      <c r="D52" s="20">
        <f t="shared" si="0"/>
        <v>1.0082188134296077E-2</v>
      </c>
      <c r="E52" s="21">
        <f t="shared" si="2"/>
        <v>0.9881708980800582</v>
      </c>
      <c r="F52" s="28">
        <v>1.3538235899999997</v>
      </c>
      <c r="G52" s="20">
        <f t="shared" si="1"/>
        <v>1.6794972023130197E-2</v>
      </c>
      <c r="H52" s="20">
        <f t="shared" si="3"/>
        <v>0.97945653704496427</v>
      </c>
      <c r="I52" s="5">
        <f t="shared" si="4"/>
        <v>2234.032326732673</v>
      </c>
    </row>
    <row r="53" spans="2:9" ht="17.100000000000001" customHeight="1">
      <c r="B53" s="38" t="s">
        <v>56</v>
      </c>
      <c r="C53" s="4">
        <v>225</v>
      </c>
      <c r="D53" s="20">
        <f t="shared" si="0"/>
        <v>3.7433866835257712E-3</v>
      </c>
      <c r="E53" s="21">
        <f t="shared" si="2"/>
        <v>0.99191428476358401</v>
      </c>
      <c r="F53" s="28">
        <v>0.5203487699999999</v>
      </c>
      <c r="G53" s="20">
        <f t="shared" si="1"/>
        <v>6.4552302818273464E-3</v>
      </c>
      <c r="H53" s="20">
        <f t="shared" si="3"/>
        <v>0.98591176732679164</v>
      </c>
      <c r="I53" s="5">
        <f t="shared" si="4"/>
        <v>2312.6611999999996</v>
      </c>
    </row>
    <row r="54" spans="2:9" ht="17.100000000000001" customHeight="1">
      <c r="B54" s="38" t="s">
        <v>57</v>
      </c>
      <c r="C54" s="4">
        <v>141</v>
      </c>
      <c r="D54" s="20">
        <f t="shared" si="0"/>
        <v>2.3458556550094833E-3</v>
      </c>
      <c r="E54" s="21">
        <f t="shared" si="2"/>
        <v>0.99426014041859345</v>
      </c>
      <c r="F54" s="28">
        <v>0.31715716000000005</v>
      </c>
      <c r="G54" s="20">
        <f t="shared" si="1"/>
        <v>3.9345197324678243E-3</v>
      </c>
      <c r="H54" s="20">
        <f t="shared" si="3"/>
        <v>0.98984628705925948</v>
      </c>
      <c r="I54" s="5">
        <f t="shared" si="4"/>
        <v>2249.3415602836881</v>
      </c>
    </row>
    <row r="55" spans="2:9" ht="17.100000000000001" customHeight="1" thickBot="1">
      <c r="B55" s="41" t="s">
        <v>58</v>
      </c>
      <c r="C55" s="10">
        <v>345</v>
      </c>
      <c r="D55" s="26">
        <f t="shared" si="0"/>
        <v>5.7398595814061827E-3</v>
      </c>
      <c r="E55" s="21">
        <f t="shared" si="2"/>
        <v>0.99999999999999967</v>
      </c>
      <c r="F55" s="30">
        <v>0.81847924999999999</v>
      </c>
      <c r="G55" s="26">
        <f t="shared" si="1"/>
        <v>1.0153712940740372E-2</v>
      </c>
      <c r="H55" s="20">
        <f t="shared" si="3"/>
        <v>0.99999999999999989</v>
      </c>
      <c r="I55" s="5">
        <f t="shared" si="4"/>
        <v>2372.4036231884056</v>
      </c>
    </row>
    <row r="56" spans="2:9" ht="17.100000000000001" customHeight="1" thickTop="1" thickBot="1">
      <c r="B56" s="11" t="s">
        <v>8</v>
      </c>
      <c r="C56" s="12">
        <v>60106</v>
      </c>
      <c r="D56" s="13">
        <f t="shared" si="0"/>
        <v>1</v>
      </c>
      <c r="E56" s="14"/>
      <c r="F56" s="36">
        <v>80.608862470000005</v>
      </c>
      <c r="G56" s="13">
        <f t="shared" si="1"/>
        <v>1</v>
      </c>
      <c r="H56" s="14"/>
      <c r="I56" s="15">
        <f>F56*10^6/C56</f>
        <v>1341.1117437527034</v>
      </c>
    </row>
    <row r="57" spans="2:9" customFormat="1" ht="3" customHeight="1" thickTop="1" thickBot="1"/>
    <row r="58" spans="2:9" ht="29.25" customHeight="1" thickTop="1">
      <c r="B58" s="78" t="s">
        <v>67</v>
      </c>
      <c r="C58" s="78"/>
      <c r="D58" s="78"/>
      <c r="E58" s="78"/>
      <c r="F58" s="78"/>
      <c r="G58" s="78"/>
      <c r="H58" s="78"/>
      <c r="I58" s="78"/>
    </row>
    <row r="59" spans="2:9" ht="12" customHeight="1">
      <c r="B59" s="16"/>
    </row>
  </sheetData>
  <mergeCells count="5">
    <mergeCell ref="D6:E6"/>
    <mergeCell ref="D7:E7"/>
    <mergeCell ref="B4:I4"/>
    <mergeCell ref="B2:I2"/>
    <mergeCell ref="B58:I5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  <ignoredErrors>
    <ignoredError sqref="D46:E56 G46:I56 G21:H4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2019-09-19T15:27:46Z</dcterms:modified>
</cp:coreProperties>
</file>