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30" sheetId="139" r:id="rId1"/>
  </sheets>
  <calcPr calcId="162913"/>
</workbook>
</file>

<file path=xl/calcChain.xml><?xml version="1.0" encoding="utf-8"?>
<calcChain xmlns="http://schemas.openxmlformats.org/spreadsheetml/2006/main">
  <c r="I54" i="139" l="1"/>
  <c r="I55" i="139"/>
  <c r="G54" i="139"/>
  <c r="G55" i="139"/>
  <c r="D54" i="139"/>
  <c r="D55" i="139"/>
  <c r="I56" i="139" l="1"/>
  <c r="I11" i="139"/>
  <c r="I12" i="139"/>
  <c r="I13" i="139"/>
  <c r="I14" i="139"/>
  <c r="I15" i="139"/>
  <c r="I16" i="139"/>
  <c r="I17" i="139"/>
  <c r="I18" i="139"/>
  <c r="I19" i="139"/>
  <c r="I20" i="139"/>
  <c r="I21" i="139"/>
  <c r="I22" i="139"/>
  <c r="I23" i="139"/>
  <c r="I24" i="139"/>
  <c r="I25" i="139"/>
  <c r="I26" i="139"/>
  <c r="I27" i="139"/>
  <c r="I28" i="139"/>
  <c r="I29" i="139"/>
  <c r="I30" i="139"/>
  <c r="I31" i="139"/>
  <c r="I32" i="139"/>
  <c r="I33" i="139"/>
  <c r="I34" i="139"/>
  <c r="I35" i="139"/>
  <c r="I36" i="139"/>
  <c r="I37" i="139"/>
  <c r="I38" i="139"/>
  <c r="I39" i="139"/>
  <c r="I40" i="139"/>
  <c r="I41" i="139"/>
  <c r="I42" i="139"/>
  <c r="I43" i="139"/>
  <c r="I44" i="139"/>
  <c r="I45" i="139"/>
  <c r="I46" i="139"/>
  <c r="I47" i="139"/>
  <c r="I48" i="139"/>
  <c r="I49" i="139"/>
  <c r="I50" i="139"/>
  <c r="I51" i="139"/>
  <c r="I52" i="139"/>
  <c r="I53" i="139"/>
  <c r="I10" i="139"/>
  <c r="D9" i="139"/>
  <c r="E9" i="139" s="1"/>
  <c r="G9" i="139"/>
  <c r="H9" i="139" s="1"/>
  <c r="D10" i="139"/>
  <c r="G10" i="139"/>
  <c r="D11" i="139"/>
  <c r="G11" i="139"/>
  <c r="D12" i="139"/>
  <c r="G12" i="139"/>
  <c r="D13" i="139"/>
  <c r="G13" i="139"/>
  <c r="D14" i="139"/>
  <c r="G14" i="139"/>
  <c r="D15" i="139"/>
  <c r="G15" i="139"/>
  <c r="D16" i="139"/>
  <c r="G16" i="139"/>
  <c r="D17" i="139"/>
  <c r="G17" i="139"/>
  <c r="D18" i="139"/>
  <c r="G18" i="139"/>
  <c r="D19" i="139"/>
  <c r="G19" i="139"/>
  <c r="D20" i="139"/>
  <c r="G20" i="139"/>
  <c r="D21" i="139"/>
  <c r="G21" i="139"/>
  <c r="D22" i="139"/>
  <c r="G22" i="139"/>
  <c r="D23" i="139"/>
  <c r="G23" i="139"/>
  <c r="D24" i="139"/>
  <c r="G24" i="139"/>
  <c r="D25" i="139"/>
  <c r="G25" i="139"/>
  <c r="D26" i="139"/>
  <c r="G26" i="139"/>
  <c r="D27" i="139"/>
  <c r="G27" i="139"/>
  <c r="D28" i="139"/>
  <c r="G28" i="139"/>
  <c r="D29" i="139"/>
  <c r="G29" i="139"/>
  <c r="D30" i="139"/>
  <c r="G30" i="139"/>
  <c r="D31" i="139"/>
  <c r="G31" i="139"/>
  <c r="D32" i="139"/>
  <c r="G32" i="139"/>
  <c r="D33" i="139"/>
  <c r="G33" i="139"/>
  <c r="D34" i="139"/>
  <c r="G34" i="139"/>
  <c r="D35" i="139"/>
  <c r="G35" i="139"/>
  <c r="D36" i="139"/>
  <c r="G36" i="139"/>
  <c r="D37" i="139"/>
  <c r="G37" i="139"/>
  <c r="D38" i="139"/>
  <c r="G38" i="139"/>
  <c r="D39" i="139"/>
  <c r="G39" i="139"/>
  <c r="D40" i="139"/>
  <c r="G40" i="139"/>
  <c r="D41" i="139"/>
  <c r="G41" i="139"/>
  <c r="D42" i="139"/>
  <c r="G42" i="139"/>
  <c r="D43" i="139"/>
  <c r="G43" i="139"/>
  <c r="D44" i="139"/>
  <c r="G44" i="139"/>
  <c r="D45" i="139"/>
  <c r="G45" i="139"/>
  <c r="D46" i="139"/>
  <c r="G46" i="139"/>
  <c r="D47" i="139"/>
  <c r="G47" i="139"/>
  <c r="D48" i="139"/>
  <c r="G48" i="139"/>
  <c r="D49" i="139"/>
  <c r="G49" i="139"/>
  <c r="D50" i="139"/>
  <c r="G50" i="139"/>
  <c r="D51" i="139"/>
  <c r="G51" i="139"/>
  <c r="D52" i="139"/>
  <c r="G52" i="139"/>
  <c r="D53" i="139"/>
  <c r="G53" i="139"/>
  <c r="D56" i="139"/>
  <c r="G56" i="139"/>
  <c r="E10" i="139" l="1"/>
  <c r="E11" i="139" s="1"/>
  <c r="E12" i="139" s="1"/>
  <c r="E13" i="139" s="1"/>
  <c r="E14" i="139" s="1"/>
  <c r="E15" i="139" s="1"/>
  <c r="E16" i="139" s="1"/>
  <c r="E17" i="139" s="1"/>
  <c r="E18" i="139" s="1"/>
  <c r="E19" i="139" s="1"/>
  <c r="E20" i="139" s="1"/>
  <c r="E21" i="139" s="1"/>
  <c r="E22" i="139" s="1"/>
  <c r="E23" i="139" s="1"/>
  <c r="E24" i="139" s="1"/>
  <c r="E25" i="139" s="1"/>
  <c r="E26" i="139" s="1"/>
  <c r="E27" i="139" s="1"/>
  <c r="E28" i="139" s="1"/>
  <c r="E29" i="139" s="1"/>
  <c r="E30" i="139" s="1"/>
  <c r="E31" i="139" s="1"/>
  <c r="E32" i="139" s="1"/>
  <c r="E33" i="139" s="1"/>
  <c r="E34" i="139" s="1"/>
  <c r="E35" i="139" s="1"/>
  <c r="E36" i="139" s="1"/>
  <c r="E37" i="139" s="1"/>
  <c r="E38" i="139" s="1"/>
  <c r="E39" i="139" s="1"/>
  <c r="E40" i="139" s="1"/>
  <c r="E41" i="139" s="1"/>
  <c r="E42" i="139" s="1"/>
  <c r="E43" i="139" s="1"/>
  <c r="E44" i="139" s="1"/>
  <c r="E45" i="139" s="1"/>
  <c r="E46" i="139" s="1"/>
  <c r="E47" i="139" s="1"/>
  <c r="E48" i="139" s="1"/>
  <c r="E49" i="139" s="1"/>
  <c r="E50" i="139" s="1"/>
  <c r="E51" i="139" s="1"/>
  <c r="E52" i="139" s="1"/>
  <c r="E53" i="139" s="1"/>
  <c r="E54" i="139" s="1"/>
  <c r="E55" i="139" s="1"/>
  <c r="H10" i="139"/>
  <c r="H11" i="139" s="1"/>
  <c r="H12" i="139" s="1"/>
  <c r="H13" i="139" s="1"/>
  <c r="H14" i="139" s="1"/>
  <c r="H15" i="139" s="1"/>
  <c r="H16" i="139" s="1"/>
  <c r="H17" i="139" s="1"/>
  <c r="H18" i="139" s="1"/>
  <c r="H19" i="139" s="1"/>
  <c r="H20" i="139" s="1"/>
  <c r="H21" i="139" s="1"/>
  <c r="H22" i="139" s="1"/>
  <c r="H23" i="139" s="1"/>
  <c r="H24" i="139" s="1"/>
  <c r="H25" i="139" s="1"/>
  <c r="H26" i="139" s="1"/>
  <c r="H27" i="139" s="1"/>
  <c r="H28" i="139" s="1"/>
  <c r="H29" i="139" s="1"/>
  <c r="H30" i="139" s="1"/>
  <c r="H31" i="139" s="1"/>
  <c r="H32" i="139" s="1"/>
  <c r="H33" i="139" s="1"/>
  <c r="H34" i="139" s="1"/>
  <c r="H35" i="139" s="1"/>
  <c r="H36" i="139" s="1"/>
  <c r="H37" i="139" s="1"/>
  <c r="H38" i="139" s="1"/>
  <c r="H39" i="139" s="1"/>
  <c r="H40" i="139" s="1"/>
  <c r="H41" i="139" s="1"/>
  <c r="H42" i="139" s="1"/>
  <c r="H43" i="139" s="1"/>
  <c r="H44" i="139" s="1"/>
  <c r="H45" i="139" s="1"/>
  <c r="H46" i="139" s="1"/>
  <c r="H47" i="139" s="1"/>
  <c r="H48" i="139" s="1"/>
  <c r="H49" i="139" s="1"/>
  <c r="H50" i="139" s="1"/>
  <c r="H51" i="139" s="1"/>
  <c r="H52" i="139" s="1"/>
  <c r="H53" i="139" s="1"/>
  <c r="H54" i="139" s="1"/>
  <c r="H55" i="139" s="1"/>
</calcChain>
</file>

<file path=xl/sharedStrings.xml><?xml version="1.0" encoding="utf-8"?>
<sst xmlns="http://schemas.openxmlformats.org/spreadsheetml/2006/main" count="72" uniqueCount="68">
  <si>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</si>
  <si>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</si>
  <si>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</si>
  <si>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</si>
  <si>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</si>
  <si>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</si>
  <si>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</si>
  <si>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</si>
  <si>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</si>
  <si>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</si>
  <si>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</si>
  <si>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</si>
  <si>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</si>
  <si>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</si>
  <si>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</si>
  <si>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</si>
  <si>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</si>
  <si>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</si>
  <si>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</si>
  <si>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</si>
  <si>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</si>
  <si>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</si>
  <si>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</si>
  <si>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</si>
  <si>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</si>
  <si>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</si>
  <si>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</si>
  <si>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</si>
  <si>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</si>
  <si>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</si>
  <si>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</si>
  <si>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</si>
  <si>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</si>
  <si>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</si>
  <si>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</si>
  <si>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</si>
  <si>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</si>
  <si>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</si>
  <si>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</si>
  <si>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</si>
  <si>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</si>
  <si>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</si>
  <si>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</si>
  <si>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</si>
  <si>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</si>
  <si>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</si>
  <si>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</si>
  <si>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</si>
  <si>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</si>
  <si>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</si>
  <si>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</si>
  <si>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</si>
  <si>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</si>
  <si>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</si>
  <si>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</si>
  <si>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</si>
  <si>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</si>
  <si>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</si>
  <si>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</si>
  <si>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</si>
  <si>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</si>
  <si>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</si>
  <si>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</si>
  <si>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</si>
  <si>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</si>
  <si>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</si>
  <si>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I.30. REDUCCIÓN POR APORTACIONES Y CONTRIBUCIONES A SISTEMAS DE PREVISIÓN SOCIAL EN FAVOR DE PERSONAS CON DISCAPACIDAD*</t>
  </si>
  <si>
    <t>(*) Importe aplicado. La cantidad declarada por los contribuyentes fue de 33,35 millones de euros. La diferencia, 3,29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</si>
</sst>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36" xfId="0" applyNumberFormat="1" applyFont="1" applyBorder="1" applyAlignment="1" applyProtection="1">
      <alignment horizontal="right" vertical="center" indent="1"/>
    </xf>
    <xf numFmtId="165" fontId="5" fillId="0" borderId="9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3" xfId="0" applyNumberFormat="1" applyFont="1" applyBorder="1" applyAlignment="1" applyProtection="1">
      <alignment horizontal="right" vertical="center" indent="1"/>
    </xf>
    <xf numFmtId="165" fontId="5" fillId="0" borderId="37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>
      <alignment horizontal="justify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.95" customHeight="1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/>
    <row r="4" spans="2:10" s="17" customFormat="1" ht="35.1" customHeight="1" thickTop="1" thickBot="1">
      <c r="B4" s="74" t="s">
        <v>66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57" t="s">
        <v>59</v>
      </c>
      <c r="C5" s="61" t="s">
        <v>61</v>
      </c>
      <c r="D5" s="62"/>
      <c r="E5" s="63"/>
      <c r="F5" s="64" t="s">
        <v>0</v>
      </c>
      <c r="G5" s="65"/>
      <c r="H5" s="65"/>
      <c r="I5" s="66"/>
    </row>
    <row r="6" spans="2:10" ht="17.100000000000001" customHeight="1">
      <c r="B6" s="58" t="s">
        <v>60</v>
      </c>
      <c r="C6" s="44"/>
      <c r="D6" s="67" t="s">
        <v>2</v>
      </c>
      <c r="E6" s="68"/>
      <c r="F6" s="47" t="s">
        <v>3</v>
      </c>
      <c r="G6" s="50" t="s">
        <v>2</v>
      </c>
      <c r="H6" s="51"/>
      <c r="I6" s="54" t="s">
        <v>4</v>
      </c>
    </row>
    <row r="7" spans="2:10" ht="17.100000000000001" customHeight="1">
      <c r="B7" s="59" t="s">
        <v>10</v>
      </c>
      <c r="C7" s="45" t="s">
        <v>1</v>
      </c>
      <c r="D7" s="69" t="s">
        <v>62</v>
      </c>
      <c r="E7" s="70"/>
      <c r="F7" s="48" t="s">
        <v>64</v>
      </c>
      <c r="G7" s="52" t="s">
        <v>5</v>
      </c>
      <c r="H7" s="53"/>
      <c r="I7" s="55" t="s">
        <v>63</v>
      </c>
    </row>
    <row r="8" spans="2:10" ht="19.5" customHeight="1">
      <c r="B8" s="60"/>
      <c r="C8" s="46"/>
      <c r="D8" s="41" t="s">
        <v>6</v>
      </c>
      <c r="E8" s="42" t="s">
        <v>9</v>
      </c>
      <c r="F8" s="49" t="s">
        <v>7</v>
      </c>
      <c r="G8" s="43" t="s">
        <v>6</v>
      </c>
      <c r="H8" s="43" t="s">
        <v>9</v>
      </c>
      <c r="I8" s="56" t="s">
        <v>10</v>
      </c>
    </row>
    <row r="9" spans="2:10" ht="17.100000000000001" customHeight="1">
      <c r="B9" s="36" t="s">
        <v>12</v>
      </c>
      <c r="C9" s="2">
        <v>0</v>
      </c>
      <c r="D9" s="18">
        <f t="shared" ref="D9:D56" si="0">C9/$C$56</f>
        <v>0</v>
      </c>
      <c r="E9" s="19">
        <f>D9</f>
        <v>0</v>
      </c>
      <c r="F9" s="30">
        <v>0</v>
      </c>
      <c r="G9" s="18">
        <f t="shared" ref="G9:G56" si="1">F9/$F$56</f>
        <v>0</v>
      </c>
      <c r="H9" s="18">
        <f>G9</f>
        <v>0</v>
      </c>
      <c r="I9" s="32" t="s">
        <v>11</v>
      </c>
      <c r="J9" s="3"/>
    </row>
    <row r="10" spans="2:10" ht="17.100000000000001" customHeight="1">
      <c r="B10" s="37" t="s">
        <v>13</v>
      </c>
      <c r="C10" s="4">
        <v>192</v>
      </c>
      <c r="D10" s="20">
        <f t="shared" si="0"/>
        <v>2.0157480314960629E-2</v>
      </c>
      <c r="E10" s="21">
        <f t="shared" ref="E10:E55" si="2">D10+E9</f>
        <v>2.0157480314960629E-2</v>
      </c>
      <c r="F10" s="31">
        <v>7.4689289999999978E-2</v>
      </c>
      <c r="G10" s="20">
        <f t="shared" si="1"/>
        <v>2.4846493013130182E-3</v>
      </c>
      <c r="H10" s="20">
        <f t="shared" ref="H10:H53" si="3">G10+H9</f>
        <v>2.4846493013130182E-3</v>
      </c>
      <c r="I10" s="5">
        <f>F10*10^6/C10</f>
        <v>389.00671874999989</v>
      </c>
    </row>
    <row r="11" spans="2:10" ht="17.100000000000001" customHeight="1">
      <c r="B11" s="37" t="s">
        <v>14</v>
      </c>
      <c r="C11" s="4">
        <v>132</v>
      </c>
      <c r="D11" s="20">
        <f t="shared" si="0"/>
        <v>1.3858267716535434E-2</v>
      </c>
      <c r="E11" s="21">
        <f t="shared" si="2"/>
        <v>3.4015748031496061E-2</v>
      </c>
      <c r="F11" s="31">
        <v>9.1421639999999971E-2</v>
      </c>
      <c r="G11" s="20">
        <f t="shared" si="1"/>
        <v>3.0412755824950309E-3</v>
      </c>
      <c r="H11" s="20">
        <f t="shared" si="3"/>
        <v>5.5259248838080491E-3</v>
      </c>
      <c r="I11" s="5">
        <f t="shared" ref="I11:I55" si="4">F11*10^6/C11</f>
        <v>692.58818181818162</v>
      </c>
    </row>
    <row r="12" spans="2:10" ht="17.100000000000001" customHeight="1">
      <c r="B12" s="37" t="s">
        <v>15</v>
      </c>
      <c r="C12" s="4">
        <v>131</v>
      </c>
      <c r="D12" s="20">
        <f t="shared" si="0"/>
        <v>1.3753280839895013E-2</v>
      </c>
      <c r="E12" s="21">
        <f t="shared" si="2"/>
        <v>4.7769028871391075E-2</v>
      </c>
      <c r="F12" s="31">
        <v>0.12030473000000003</v>
      </c>
      <c r="G12" s="20">
        <f t="shared" si="1"/>
        <v>4.0021141362992134E-3</v>
      </c>
      <c r="H12" s="20">
        <f t="shared" si="3"/>
        <v>9.5280390201072616E-3</v>
      </c>
      <c r="I12" s="5">
        <f t="shared" si="4"/>
        <v>918.35671755725207</v>
      </c>
    </row>
    <row r="13" spans="2:10" ht="17.100000000000001" customHeight="1">
      <c r="B13" s="37" t="s">
        <v>16</v>
      </c>
      <c r="C13" s="4">
        <v>137</v>
      </c>
      <c r="D13" s="20">
        <f t="shared" si="0"/>
        <v>1.4383202099737534E-2</v>
      </c>
      <c r="E13" s="21">
        <f t="shared" si="2"/>
        <v>6.2152230971128611E-2</v>
      </c>
      <c r="F13" s="31">
        <v>0.17713544000000001</v>
      </c>
      <c r="G13" s="20">
        <f t="shared" si="1"/>
        <v>5.8926714557572335E-3</v>
      </c>
      <c r="H13" s="20">
        <f t="shared" si="3"/>
        <v>1.5420710475864494E-2</v>
      </c>
      <c r="I13" s="5">
        <f t="shared" si="4"/>
        <v>1292.9594160583943</v>
      </c>
    </row>
    <row r="14" spans="2:10" ht="17.100000000000001" customHeight="1">
      <c r="B14" s="38" t="s">
        <v>17</v>
      </c>
      <c r="C14" s="6">
        <v>131</v>
      </c>
      <c r="D14" s="22">
        <f t="shared" si="0"/>
        <v>1.3753280839895013E-2</v>
      </c>
      <c r="E14" s="23">
        <f t="shared" si="2"/>
        <v>7.5905511811023618E-2</v>
      </c>
      <c r="F14" s="33">
        <v>0.14045916</v>
      </c>
      <c r="G14" s="22">
        <f t="shared" si="1"/>
        <v>4.6725809517939388E-3</v>
      </c>
      <c r="H14" s="22">
        <f t="shared" si="3"/>
        <v>2.0093291427658432E-2</v>
      </c>
      <c r="I14" s="5">
        <f t="shared" si="4"/>
        <v>1072.2073282442748</v>
      </c>
    </row>
    <row r="15" spans="2:10" ht="17.100000000000001" customHeight="1">
      <c r="B15" s="37" t="s">
        <v>18</v>
      </c>
      <c r="C15" s="4">
        <v>134</v>
      </c>
      <c r="D15" s="20">
        <f t="shared" si="0"/>
        <v>1.4068241469816273E-2</v>
      </c>
      <c r="E15" s="21">
        <f t="shared" si="2"/>
        <v>8.9973753280839897E-2</v>
      </c>
      <c r="F15" s="31">
        <v>0.17291381</v>
      </c>
      <c r="G15" s="20">
        <f t="shared" si="1"/>
        <v>5.7522327123992224E-3</v>
      </c>
      <c r="H15" s="20">
        <f t="shared" si="3"/>
        <v>2.5845524140057655E-2</v>
      </c>
      <c r="I15" s="9">
        <f t="shared" si="4"/>
        <v>1290.4015671641791</v>
      </c>
    </row>
    <row r="16" spans="2:10" ht="17.100000000000001" customHeight="1">
      <c r="B16" s="37" t="s">
        <v>19</v>
      </c>
      <c r="C16" s="4">
        <v>141</v>
      </c>
      <c r="D16" s="20">
        <f t="shared" si="0"/>
        <v>1.4803149606299212E-2</v>
      </c>
      <c r="E16" s="21">
        <f t="shared" si="2"/>
        <v>0.1047769028871391</v>
      </c>
      <c r="F16" s="31">
        <v>0.18727085000000007</v>
      </c>
      <c r="G16" s="20">
        <f t="shared" si="1"/>
        <v>6.2298408059414589E-3</v>
      </c>
      <c r="H16" s="20">
        <f t="shared" si="3"/>
        <v>3.2075364945999114E-2</v>
      </c>
      <c r="I16" s="5">
        <f t="shared" si="4"/>
        <v>1328.1620567375892</v>
      </c>
    </row>
    <row r="17" spans="2:9" ht="17.100000000000001" customHeight="1">
      <c r="B17" s="37" t="s">
        <v>20</v>
      </c>
      <c r="C17" s="4">
        <v>184</v>
      </c>
      <c r="D17" s="20">
        <f t="shared" si="0"/>
        <v>1.9317585301837269E-2</v>
      </c>
      <c r="E17" s="21">
        <f t="shared" si="2"/>
        <v>0.12409448818897637</v>
      </c>
      <c r="F17" s="31">
        <v>0.25583324000000002</v>
      </c>
      <c r="G17" s="20">
        <f t="shared" si="1"/>
        <v>8.5106697495537301E-3</v>
      </c>
      <c r="H17" s="20">
        <f t="shared" si="3"/>
        <v>4.0586034695552844E-2</v>
      </c>
      <c r="I17" s="5">
        <f t="shared" si="4"/>
        <v>1390.3980434782609</v>
      </c>
    </row>
    <row r="18" spans="2:9" ht="17.100000000000001" customHeight="1">
      <c r="B18" s="37" t="s">
        <v>21</v>
      </c>
      <c r="C18" s="4">
        <v>197</v>
      </c>
      <c r="D18" s="20">
        <f t="shared" si="0"/>
        <v>2.0682414698162729E-2</v>
      </c>
      <c r="E18" s="21">
        <f t="shared" si="2"/>
        <v>0.1447769028871391</v>
      </c>
      <c r="F18" s="31">
        <v>0.24905021999999999</v>
      </c>
      <c r="G18" s="20">
        <f t="shared" si="1"/>
        <v>8.2850225931302007E-3</v>
      </c>
      <c r="H18" s="20">
        <f t="shared" si="3"/>
        <v>4.8871057288683045E-2</v>
      </c>
      <c r="I18" s="5">
        <f t="shared" si="4"/>
        <v>1264.2143147208121</v>
      </c>
    </row>
    <row r="19" spans="2:9" ht="17.100000000000001" customHeight="1">
      <c r="B19" s="37" t="s">
        <v>22</v>
      </c>
      <c r="C19" s="4">
        <v>245</v>
      </c>
      <c r="D19" s="20">
        <f t="shared" si="0"/>
        <v>2.5721784776902887E-2</v>
      </c>
      <c r="E19" s="21">
        <f t="shared" si="2"/>
        <v>0.17049868766404197</v>
      </c>
      <c r="F19" s="31">
        <v>0.32454757000000001</v>
      </c>
      <c r="G19" s="20">
        <f t="shared" si="1"/>
        <v>1.079655320117969E-2</v>
      </c>
      <c r="H19" s="20">
        <f t="shared" si="3"/>
        <v>5.9667610489862737E-2</v>
      </c>
      <c r="I19" s="5">
        <f t="shared" si="4"/>
        <v>1324.6839591836736</v>
      </c>
    </row>
    <row r="20" spans="2:9" ht="17.100000000000001" customHeight="1">
      <c r="B20" s="38" t="s">
        <v>23</v>
      </c>
      <c r="C20" s="6">
        <v>273</v>
      </c>
      <c r="D20" s="22">
        <f t="shared" si="0"/>
        <v>2.8661417322834646E-2</v>
      </c>
      <c r="E20" s="23">
        <f t="shared" si="2"/>
        <v>0.19916010498687661</v>
      </c>
      <c r="F20" s="33">
        <v>0.39512548999999991</v>
      </c>
      <c r="G20" s="22">
        <f t="shared" si="1"/>
        <v>1.3144431720524643E-2</v>
      </c>
      <c r="H20" s="22">
        <f t="shared" si="3"/>
        <v>7.2812042210387382E-2</v>
      </c>
      <c r="I20" s="7">
        <f t="shared" si="4"/>
        <v>1447.3461172161169</v>
      </c>
    </row>
    <row r="21" spans="2:9" ht="17.100000000000001" customHeight="1">
      <c r="B21" s="39" t="s">
        <v>24</v>
      </c>
      <c r="C21" s="8">
        <v>302</v>
      </c>
      <c r="D21" s="24">
        <f t="shared" si="0"/>
        <v>3.1706036745406826E-2</v>
      </c>
      <c r="E21" s="25">
        <f t="shared" si="2"/>
        <v>0.23086614173228343</v>
      </c>
      <c r="F21" s="34">
        <v>0.48980081999999997</v>
      </c>
      <c r="G21" s="24">
        <f t="shared" si="1"/>
        <v>1.6293946095826371E-2</v>
      </c>
      <c r="H21" s="24">
        <f t="shared" si="3"/>
        <v>8.9105988306213746E-2</v>
      </c>
      <c r="I21" s="5">
        <f t="shared" si="4"/>
        <v>1621.8570198675495</v>
      </c>
    </row>
    <row r="22" spans="2:9" ht="17.100000000000001" customHeight="1">
      <c r="B22" s="37" t="s">
        <v>25</v>
      </c>
      <c r="C22" s="4">
        <v>298</v>
      </c>
      <c r="D22" s="20">
        <f t="shared" si="0"/>
        <v>3.1286089238845141E-2</v>
      </c>
      <c r="E22" s="21">
        <f t="shared" si="2"/>
        <v>0.26215223097112855</v>
      </c>
      <c r="F22" s="31">
        <v>0.45747208000000006</v>
      </c>
      <c r="G22" s="20">
        <f t="shared" si="1"/>
        <v>1.5218482916924417E-2</v>
      </c>
      <c r="H22" s="20">
        <f t="shared" si="3"/>
        <v>0.10432447122313816</v>
      </c>
      <c r="I22" s="5">
        <f t="shared" si="4"/>
        <v>1535.1412080536916</v>
      </c>
    </row>
    <row r="23" spans="2:9" ht="17.100000000000001" customHeight="1">
      <c r="B23" s="37" t="s">
        <v>26</v>
      </c>
      <c r="C23" s="4">
        <v>273</v>
      </c>
      <c r="D23" s="20">
        <f t="shared" si="0"/>
        <v>2.8661417322834646E-2</v>
      </c>
      <c r="E23" s="21">
        <f t="shared" si="2"/>
        <v>0.29081364829396322</v>
      </c>
      <c r="F23" s="31">
        <v>0.50787197000000006</v>
      </c>
      <c r="G23" s="20">
        <f t="shared" si="1"/>
        <v>1.6895109531995373E-2</v>
      </c>
      <c r="H23" s="20">
        <f t="shared" si="3"/>
        <v>0.12121958075513353</v>
      </c>
      <c r="I23" s="5">
        <f t="shared" si="4"/>
        <v>1860.3368864468869</v>
      </c>
    </row>
    <row r="24" spans="2:9" ht="17.100000000000001" customHeight="1">
      <c r="B24" s="37" t="s">
        <v>27</v>
      </c>
      <c r="C24" s="4">
        <v>327</v>
      </c>
      <c r="D24" s="20">
        <f t="shared" si="0"/>
        <v>3.4330708661417325E-2</v>
      </c>
      <c r="E24" s="21">
        <f t="shared" si="2"/>
        <v>0.32514435695538058</v>
      </c>
      <c r="F24" s="31">
        <v>0.6169972199999999</v>
      </c>
      <c r="G24" s="20">
        <f t="shared" si="1"/>
        <v>2.0525321790916404E-2</v>
      </c>
      <c r="H24" s="20">
        <f t="shared" si="3"/>
        <v>0.14174490254604993</v>
      </c>
      <c r="I24" s="5">
        <f t="shared" si="4"/>
        <v>1886.8416513761463</v>
      </c>
    </row>
    <row r="25" spans="2:9" ht="17.100000000000001" customHeight="1">
      <c r="B25" s="37" t="s">
        <v>28</v>
      </c>
      <c r="C25" s="4">
        <v>312</v>
      </c>
      <c r="D25" s="20">
        <f t="shared" si="0"/>
        <v>3.2755905511811026E-2</v>
      </c>
      <c r="E25" s="21">
        <f t="shared" si="2"/>
        <v>0.35790026246719159</v>
      </c>
      <c r="F25" s="31">
        <v>0.56221569000000005</v>
      </c>
      <c r="G25" s="20">
        <f t="shared" si="1"/>
        <v>1.8702933464031013E-2</v>
      </c>
      <c r="H25" s="20">
        <f t="shared" si="3"/>
        <v>0.16044783601008095</v>
      </c>
      <c r="I25" s="5">
        <f t="shared" si="4"/>
        <v>1801.9733653846156</v>
      </c>
    </row>
    <row r="26" spans="2:9" ht="17.100000000000001" customHeight="1">
      <c r="B26" s="38" t="s">
        <v>29</v>
      </c>
      <c r="C26" s="6">
        <v>286</v>
      </c>
      <c r="D26" s="22">
        <f t="shared" si="0"/>
        <v>3.0026246719160106E-2</v>
      </c>
      <c r="E26" s="23">
        <f t="shared" si="2"/>
        <v>0.38792650918635169</v>
      </c>
      <c r="F26" s="28">
        <v>0.47941550999999982</v>
      </c>
      <c r="G26" s="22">
        <f t="shared" si="1"/>
        <v>1.5948463453864994E-2</v>
      </c>
      <c r="H26" s="22">
        <f t="shared" si="3"/>
        <v>0.17639629946394594</v>
      </c>
      <c r="I26" s="5">
        <f t="shared" si="4"/>
        <v>1676.2780069930063</v>
      </c>
    </row>
    <row r="27" spans="2:9" ht="17.100000000000001" customHeight="1">
      <c r="B27" s="39" t="s">
        <v>30</v>
      </c>
      <c r="C27" s="8">
        <v>235</v>
      </c>
      <c r="D27" s="24">
        <f t="shared" si="0"/>
        <v>2.4671916010498687E-2</v>
      </c>
      <c r="E27" s="25">
        <f t="shared" si="2"/>
        <v>0.41259842519685036</v>
      </c>
      <c r="F27" s="26">
        <v>0.47723530999999986</v>
      </c>
      <c r="G27" s="24">
        <f t="shared" si="1"/>
        <v>1.5875935887908449E-2</v>
      </c>
      <c r="H27" s="24">
        <f t="shared" si="3"/>
        <v>0.19227223535185439</v>
      </c>
      <c r="I27" s="9">
        <f t="shared" si="4"/>
        <v>2030.7885531914887</v>
      </c>
    </row>
    <row r="28" spans="2:9" ht="17.100000000000001" customHeight="1">
      <c r="B28" s="37" t="s">
        <v>31</v>
      </c>
      <c r="C28" s="4">
        <v>272</v>
      </c>
      <c r="D28" s="20">
        <f t="shared" si="0"/>
        <v>2.8556430446194225E-2</v>
      </c>
      <c r="E28" s="21">
        <f t="shared" si="2"/>
        <v>0.44115485564304457</v>
      </c>
      <c r="F28" s="27">
        <v>0.59775537000000001</v>
      </c>
      <c r="G28" s="20">
        <f t="shared" si="1"/>
        <v>1.9885213293989075E-2</v>
      </c>
      <c r="H28" s="20">
        <f t="shared" si="3"/>
        <v>0.21215744864584346</v>
      </c>
      <c r="I28" s="5">
        <f t="shared" si="4"/>
        <v>2197.6300367647059</v>
      </c>
    </row>
    <row r="29" spans="2:9" ht="17.100000000000001" customHeight="1">
      <c r="B29" s="37" t="s">
        <v>32</v>
      </c>
      <c r="C29" s="4">
        <v>263</v>
      </c>
      <c r="D29" s="20">
        <f t="shared" si="0"/>
        <v>2.7611548556430447E-2</v>
      </c>
      <c r="E29" s="21">
        <f t="shared" si="2"/>
        <v>0.46876640419947502</v>
      </c>
      <c r="F29" s="27">
        <v>0.65286732999999997</v>
      </c>
      <c r="G29" s="20">
        <f t="shared" si="1"/>
        <v>2.1718593861778525E-2</v>
      </c>
      <c r="H29" s="20">
        <f t="shared" si="3"/>
        <v>0.23387604250762198</v>
      </c>
      <c r="I29" s="5">
        <f t="shared" si="4"/>
        <v>2482.3852851711026</v>
      </c>
    </row>
    <row r="30" spans="2:9" ht="17.100000000000001" customHeight="1">
      <c r="B30" s="37" t="s">
        <v>33</v>
      </c>
      <c r="C30" s="4">
        <v>557</v>
      </c>
      <c r="D30" s="20">
        <f t="shared" si="0"/>
        <v>5.8477690288713913E-2</v>
      </c>
      <c r="E30" s="21">
        <f t="shared" si="2"/>
        <v>0.52724409448818887</v>
      </c>
      <c r="F30" s="27">
        <v>1.6373611299999995</v>
      </c>
      <c r="G30" s="20">
        <f t="shared" si="1"/>
        <v>5.446923096539804E-2</v>
      </c>
      <c r="H30" s="20">
        <f t="shared" si="3"/>
        <v>0.28834527347302003</v>
      </c>
      <c r="I30" s="5">
        <f t="shared" si="4"/>
        <v>2939.607055655295</v>
      </c>
    </row>
    <row r="31" spans="2:9" ht="17.100000000000001" customHeight="1">
      <c r="B31" s="37" t="s">
        <v>34</v>
      </c>
      <c r="C31" s="4">
        <v>704</v>
      </c>
      <c r="D31" s="20">
        <f t="shared" si="0"/>
        <v>7.3910761154855648E-2</v>
      </c>
      <c r="E31" s="21">
        <f t="shared" si="2"/>
        <v>0.60115485564304449</v>
      </c>
      <c r="F31" s="27">
        <v>1.9654927099999993</v>
      </c>
      <c r="G31" s="20">
        <f t="shared" si="1"/>
        <v>6.5385011540976368E-2</v>
      </c>
      <c r="H31" s="20">
        <f t="shared" si="3"/>
        <v>0.35373028501399639</v>
      </c>
      <c r="I31" s="5">
        <f t="shared" si="4"/>
        <v>2791.8930539772718</v>
      </c>
    </row>
    <row r="32" spans="2:9" ht="17.100000000000001" customHeight="1">
      <c r="B32" s="38" t="s">
        <v>35</v>
      </c>
      <c r="C32" s="6">
        <v>590</v>
      </c>
      <c r="D32" s="22">
        <f t="shared" si="0"/>
        <v>6.1942257217847768E-2</v>
      </c>
      <c r="E32" s="23">
        <f t="shared" si="2"/>
        <v>0.66309711286089223</v>
      </c>
      <c r="F32" s="28">
        <v>1.9134834099999998</v>
      </c>
      <c r="G32" s="22">
        <f t="shared" si="1"/>
        <v>6.3654845530471002E-2</v>
      </c>
      <c r="H32" s="22">
        <f t="shared" si="3"/>
        <v>0.41738513054446741</v>
      </c>
      <c r="I32" s="7">
        <f t="shared" si="4"/>
        <v>3243.1922203389827</v>
      </c>
    </row>
    <row r="33" spans="2:9" ht="17.100000000000001" customHeight="1">
      <c r="B33" s="39" t="s">
        <v>36</v>
      </c>
      <c r="C33" s="8">
        <v>415</v>
      </c>
      <c r="D33" s="24">
        <f t="shared" si="0"/>
        <v>4.3569553805774278E-2</v>
      </c>
      <c r="E33" s="25">
        <f t="shared" si="2"/>
        <v>0.70666666666666655</v>
      </c>
      <c r="F33" s="26">
        <v>1.6217676099999998</v>
      </c>
      <c r="G33" s="24">
        <f t="shared" si="1"/>
        <v>5.3950489542457618E-2</v>
      </c>
      <c r="H33" s="24">
        <f t="shared" si="3"/>
        <v>0.47133562008692503</v>
      </c>
      <c r="I33" s="5">
        <f t="shared" si="4"/>
        <v>3907.8737590361443</v>
      </c>
    </row>
    <row r="34" spans="2:9" ht="17.100000000000001" customHeight="1">
      <c r="B34" s="37" t="s">
        <v>37</v>
      </c>
      <c r="C34" s="4">
        <v>318</v>
      </c>
      <c r="D34" s="20">
        <f t="shared" si="0"/>
        <v>3.338582677165354E-2</v>
      </c>
      <c r="E34" s="21">
        <f t="shared" si="2"/>
        <v>0.74005249343832014</v>
      </c>
      <c r="F34" s="27">
        <v>1.1801709899999997</v>
      </c>
      <c r="G34" s="20">
        <f t="shared" si="1"/>
        <v>3.9260127198068068E-2</v>
      </c>
      <c r="H34" s="20">
        <f t="shared" si="3"/>
        <v>0.51059574728499313</v>
      </c>
      <c r="I34" s="5">
        <f t="shared" si="4"/>
        <v>3711.2295283018861</v>
      </c>
    </row>
    <row r="35" spans="2:9" ht="17.100000000000001" customHeight="1">
      <c r="B35" s="37" t="s">
        <v>38</v>
      </c>
      <c r="C35" s="4">
        <v>221</v>
      </c>
      <c r="D35" s="20">
        <f t="shared" si="0"/>
        <v>2.3202099737532809E-2</v>
      </c>
      <c r="E35" s="21">
        <f t="shared" si="2"/>
        <v>0.76325459317585298</v>
      </c>
      <c r="F35" s="27">
        <v>0.8314929000000002</v>
      </c>
      <c r="G35" s="20">
        <f t="shared" si="1"/>
        <v>2.7660836687987481E-2</v>
      </c>
      <c r="H35" s="20">
        <f t="shared" si="3"/>
        <v>0.5382565839729806</v>
      </c>
      <c r="I35" s="5">
        <f t="shared" si="4"/>
        <v>3762.4113122171957</v>
      </c>
    </row>
    <row r="36" spans="2:9" ht="17.100000000000001" customHeight="1">
      <c r="B36" s="37" t="s">
        <v>39</v>
      </c>
      <c r="C36" s="4">
        <v>249</v>
      </c>
      <c r="D36" s="20">
        <f t="shared" si="0"/>
        <v>2.6141732283464569E-2</v>
      </c>
      <c r="E36" s="21">
        <f t="shared" si="2"/>
        <v>0.78939632545931759</v>
      </c>
      <c r="F36" s="27">
        <v>1.1594223599999998</v>
      </c>
      <c r="G36" s="20">
        <f t="shared" si="1"/>
        <v>3.8569893443901944E-2</v>
      </c>
      <c r="H36" s="20">
        <f t="shared" si="3"/>
        <v>0.57682647741688253</v>
      </c>
      <c r="I36" s="5">
        <f t="shared" si="4"/>
        <v>4656.3146987951804</v>
      </c>
    </row>
    <row r="37" spans="2:9" ht="17.100000000000001" customHeight="1">
      <c r="B37" s="37" t="s">
        <v>40</v>
      </c>
      <c r="C37" s="4">
        <v>165</v>
      </c>
      <c r="D37" s="20">
        <f t="shared" si="0"/>
        <v>1.7322834645669291E-2</v>
      </c>
      <c r="E37" s="21">
        <f t="shared" si="2"/>
        <v>0.8067191601049869</v>
      </c>
      <c r="F37" s="27">
        <v>0.72228855000000025</v>
      </c>
      <c r="G37" s="20">
        <f t="shared" si="1"/>
        <v>2.4027993050996926E-2</v>
      </c>
      <c r="H37" s="20">
        <f t="shared" si="3"/>
        <v>0.60085447046787943</v>
      </c>
      <c r="I37" s="5">
        <f t="shared" si="4"/>
        <v>4377.5063636363657</v>
      </c>
    </row>
    <row r="38" spans="2:9" ht="17.100000000000001" customHeight="1">
      <c r="B38" s="38" t="s">
        <v>41</v>
      </c>
      <c r="C38" s="6">
        <v>163</v>
      </c>
      <c r="D38" s="22">
        <f t="shared" si="0"/>
        <v>1.7112860892388452E-2</v>
      </c>
      <c r="E38" s="23">
        <f t="shared" si="2"/>
        <v>0.8238320209973754</v>
      </c>
      <c r="F38" s="28">
        <v>0.72650891000000017</v>
      </c>
      <c r="G38" s="22">
        <f t="shared" si="1"/>
        <v>2.4168389545933339E-2</v>
      </c>
      <c r="H38" s="22">
        <f t="shared" si="3"/>
        <v>0.6250228600138128</v>
      </c>
      <c r="I38" s="5">
        <f t="shared" si="4"/>
        <v>4457.1098773006142</v>
      </c>
    </row>
    <row r="39" spans="2:9" ht="17.100000000000001" customHeight="1">
      <c r="B39" s="39" t="s">
        <v>42</v>
      </c>
      <c r="C39" s="8">
        <v>139</v>
      </c>
      <c r="D39" s="24">
        <f t="shared" si="0"/>
        <v>1.4593175853018373E-2</v>
      </c>
      <c r="E39" s="25">
        <f t="shared" si="2"/>
        <v>0.83842519685039374</v>
      </c>
      <c r="F39" s="26">
        <v>0.66654204999999989</v>
      </c>
      <c r="G39" s="24">
        <f t="shared" si="1"/>
        <v>2.2173503574987083E-2</v>
      </c>
      <c r="H39" s="24">
        <f t="shared" si="3"/>
        <v>0.64719636358879984</v>
      </c>
      <c r="I39" s="9">
        <f t="shared" si="4"/>
        <v>4795.2665467625893</v>
      </c>
    </row>
    <row r="40" spans="2:9" ht="17.100000000000001" customHeight="1">
      <c r="B40" s="37" t="s">
        <v>43</v>
      </c>
      <c r="C40" s="4">
        <v>232</v>
      </c>
      <c r="D40" s="20">
        <f t="shared" si="0"/>
        <v>2.4356955380577427E-2</v>
      </c>
      <c r="E40" s="21">
        <f t="shared" si="2"/>
        <v>0.86278215223097121</v>
      </c>
      <c r="F40" s="27">
        <v>1.3557851799999998</v>
      </c>
      <c r="G40" s="20">
        <f t="shared" si="1"/>
        <v>4.5102192030712106E-2</v>
      </c>
      <c r="H40" s="20">
        <f t="shared" si="3"/>
        <v>0.69229855561951192</v>
      </c>
      <c r="I40" s="5">
        <f t="shared" si="4"/>
        <v>5843.9016379310333</v>
      </c>
    </row>
    <row r="41" spans="2:9" ht="17.100000000000001" customHeight="1">
      <c r="B41" s="37" t="s">
        <v>44</v>
      </c>
      <c r="C41" s="4">
        <v>197</v>
      </c>
      <c r="D41" s="20">
        <f t="shared" si="0"/>
        <v>2.0682414698162729E-2</v>
      </c>
      <c r="E41" s="21">
        <f t="shared" si="2"/>
        <v>0.88346456692913389</v>
      </c>
      <c r="F41" s="27">
        <v>1.0372943100000001</v>
      </c>
      <c r="G41" s="20">
        <f t="shared" si="1"/>
        <v>3.4507123880779561E-2</v>
      </c>
      <c r="H41" s="20">
        <f t="shared" si="3"/>
        <v>0.72680567950029151</v>
      </c>
      <c r="I41" s="5">
        <f t="shared" si="4"/>
        <v>5265.453350253807</v>
      </c>
    </row>
    <row r="42" spans="2:9" ht="17.100000000000001" customHeight="1">
      <c r="B42" s="37" t="s">
        <v>45</v>
      </c>
      <c r="C42" s="4">
        <v>150</v>
      </c>
      <c r="D42" s="20">
        <f t="shared" si="0"/>
        <v>1.5748031496062992E-2</v>
      </c>
      <c r="E42" s="21">
        <f t="shared" si="2"/>
        <v>0.89921259842519685</v>
      </c>
      <c r="F42" s="27">
        <v>1.0221037199999998</v>
      </c>
      <c r="G42" s="20">
        <f t="shared" si="1"/>
        <v>3.4001786518086288E-2</v>
      </c>
      <c r="H42" s="20">
        <f t="shared" si="3"/>
        <v>0.76080746601837779</v>
      </c>
      <c r="I42" s="5">
        <f t="shared" si="4"/>
        <v>6814.0247999999992</v>
      </c>
    </row>
    <row r="43" spans="2:9" ht="17.100000000000001" customHeight="1">
      <c r="B43" s="37" t="s">
        <v>46</v>
      </c>
      <c r="C43" s="4">
        <v>125</v>
      </c>
      <c r="D43" s="20">
        <f t="shared" si="0"/>
        <v>1.3123359580052493E-2</v>
      </c>
      <c r="E43" s="21">
        <f t="shared" si="2"/>
        <v>0.91233595800524936</v>
      </c>
      <c r="F43" s="27">
        <v>0.70608557999999999</v>
      </c>
      <c r="G43" s="20">
        <f t="shared" si="1"/>
        <v>2.3488977375661191E-2</v>
      </c>
      <c r="H43" s="20">
        <f t="shared" si="3"/>
        <v>0.78429644339403892</v>
      </c>
      <c r="I43" s="5">
        <f t="shared" si="4"/>
        <v>5648.6846399999995</v>
      </c>
    </row>
    <row r="44" spans="2:9" ht="17.100000000000001" customHeight="1">
      <c r="B44" s="38" t="s">
        <v>47</v>
      </c>
      <c r="C44" s="6">
        <v>112</v>
      </c>
      <c r="D44" s="22">
        <f t="shared" si="0"/>
        <v>1.1758530183727033E-2</v>
      </c>
      <c r="E44" s="23">
        <f t="shared" si="2"/>
        <v>0.92409448818897644</v>
      </c>
      <c r="F44" s="28">
        <v>0.74455861000000012</v>
      </c>
      <c r="G44" s="22">
        <f t="shared" si="1"/>
        <v>2.4768839416241511E-2</v>
      </c>
      <c r="H44" s="22">
        <f t="shared" si="3"/>
        <v>0.80906528281028045</v>
      </c>
      <c r="I44" s="7">
        <f t="shared" si="4"/>
        <v>6647.8447321428584</v>
      </c>
    </row>
    <row r="45" spans="2:9" ht="17.100000000000001" customHeight="1">
      <c r="B45" s="39" t="s">
        <v>48</v>
      </c>
      <c r="C45" s="8">
        <v>69</v>
      </c>
      <c r="D45" s="24">
        <f t="shared" si="0"/>
        <v>7.2440944881889766E-3</v>
      </c>
      <c r="E45" s="25">
        <f t="shared" si="2"/>
        <v>0.93133858267716541</v>
      </c>
      <c r="F45" s="26">
        <v>0.45495182999999995</v>
      </c>
      <c r="G45" s="24">
        <f t="shared" si="1"/>
        <v>1.5134643086586835E-2</v>
      </c>
      <c r="H45" s="24">
        <f t="shared" si="3"/>
        <v>0.8241999258968673</v>
      </c>
      <c r="I45" s="5">
        <f t="shared" si="4"/>
        <v>6593.5047826086948</v>
      </c>
    </row>
    <row r="46" spans="2:9" ht="17.100000000000001" customHeight="1">
      <c r="B46" s="37" t="s">
        <v>49</v>
      </c>
      <c r="C46" s="4">
        <v>213</v>
      </c>
      <c r="D46" s="20">
        <f t="shared" si="0"/>
        <v>2.2362204724409449E-2</v>
      </c>
      <c r="E46" s="21">
        <f t="shared" si="2"/>
        <v>0.95370078740157482</v>
      </c>
      <c r="F46" s="27">
        <v>1.4709704799999994</v>
      </c>
      <c r="G46" s="20">
        <f t="shared" si="1"/>
        <v>4.8934000783567161E-2</v>
      </c>
      <c r="H46" s="20">
        <f t="shared" si="3"/>
        <v>0.87313392668043444</v>
      </c>
      <c r="I46" s="5">
        <f t="shared" si="4"/>
        <v>6905.9646948356785</v>
      </c>
    </row>
    <row r="47" spans="2:9" ht="17.100000000000001" customHeight="1">
      <c r="B47" s="37" t="s">
        <v>50</v>
      </c>
      <c r="C47" s="4">
        <v>115</v>
      </c>
      <c r="D47" s="20">
        <f t="shared" si="0"/>
        <v>1.2073490813648294E-2</v>
      </c>
      <c r="E47" s="21">
        <f t="shared" si="2"/>
        <v>0.9657742782152231</v>
      </c>
      <c r="F47" s="27">
        <v>0.87349793999999981</v>
      </c>
      <c r="G47" s="20">
        <f t="shared" si="1"/>
        <v>2.9058196246334125E-2</v>
      </c>
      <c r="H47" s="20">
        <f t="shared" si="3"/>
        <v>0.90219212292676854</v>
      </c>
      <c r="I47" s="5">
        <f t="shared" si="4"/>
        <v>7595.6342608695641</v>
      </c>
    </row>
    <row r="48" spans="2:9" ht="17.100000000000001" customHeight="1">
      <c r="B48" s="37" t="s">
        <v>51</v>
      </c>
      <c r="C48" s="4">
        <v>65</v>
      </c>
      <c r="D48" s="20">
        <f t="shared" si="0"/>
        <v>6.8241469816272965E-3</v>
      </c>
      <c r="E48" s="21">
        <f t="shared" si="2"/>
        <v>0.97259842519685036</v>
      </c>
      <c r="F48" s="27">
        <v>0.47263216999999991</v>
      </c>
      <c r="G48" s="20">
        <f t="shared" si="1"/>
        <v>1.5722805652169887E-2</v>
      </c>
      <c r="H48" s="20">
        <f t="shared" si="3"/>
        <v>0.91791492857893842</v>
      </c>
      <c r="I48" s="5">
        <f t="shared" si="4"/>
        <v>7271.264153846153</v>
      </c>
    </row>
    <row r="49" spans="2:9" ht="17.100000000000001" customHeight="1">
      <c r="B49" s="37" t="s">
        <v>52</v>
      </c>
      <c r="C49" s="4">
        <v>44</v>
      </c>
      <c r="D49" s="20">
        <f t="shared" si="0"/>
        <v>4.619422572178478E-3</v>
      </c>
      <c r="E49" s="21">
        <f t="shared" si="2"/>
        <v>0.97721784776902887</v>
      </c>
      <c r="F49" s="27">
        <v>0.28427735999999998</v>
      </c>
      <c r="G49" s="20">
        <f t="shared" si="1"/>
        <v>9.4569053193986653E-3</v>
      </c>
      <c r="H49" s="20">
        <f t="shared" si="3"/>
        <v>0.92737183389833711</v>
      </c>
      <c r="I49" s="5">
        <f t="shared" si="4"/>
        <v>6460.8490909090906</v>
      </c>
    </row>
    <row r="50" spans="2:9" ht="17.100000000000001" customHeight="1">
      <c r="B50" s="38" t="s">
        <v>53</v>
      </c>
      <c r="C50" s="6">
        <v>41</v>
      </c>
      <c r="D50" s="22">
        <f t="shared" si="0"/>
        <v>4.3044619422572174E-3</v>
      </c>
      <c r="E50" s="23">
        <f t="shared" si="2"/>
        <v>0.98152230971128607</v>
      </c>
      <c r="F50" s="28">
        <v>0.32938145999999996</v>
      </c>
      <c r="G50" s="22">
        <f t="shared" si="1"/>
        <v>1.0957359675724082E-2</v>
      </c>
      <c r="H50" s="22">
        <f t="shared" si="3"/>
        <v>0.93832919357406119</v>
      </c>
      <c r="I50" s="5">
        <f t="shared" si="4"/>
        <v>8033.6941463414623</v>
      </c>
    </row>
    <row r="51" spans="2:9" ht="17.100000000000001" customHeight="1">
      <c r="B51" s="37" t="s">
        <v>54</v>
      </c>
      <c r="C51" s="4">
        <v>21</v>
      </c>
      <c r="D51" s="20">
        <f t="shared" si="0"/>
        <v>2.204724409448819E-3</v>
      </c>
      <c r="E51" s="21">
        <f t="shared" si="2"/>
        <v>0.98372703412073492</v>
      </c>
      <c r="F51" s="27">
        <v>0.28207924000000001</v>
      </c>
      <c r="G51" s="20">
        <f t="shared" si="1"/>
        <v>9.3837816182334496E-3</v>
      </c>
      <c r="H51" s="20">
        <f t="shared" si="3"/>
        <v>0.94771297519229469</v>
      </c>
      <c r="I51" s="9">
        <f t="shared" si="4"/>
        <v>13432.344761904762</v>
      </c>
    </row>
    <row r="52" spans="2:9" ht="17.100000000000001" customHeight="1">
      <c r="B52" s="37" t="s">
        <v>55</v>
      </c>
      <c r="C52" s="4">
        <v>79</v>
      </c>
      <c r="D52" s="20">
        <f t="shared" si="0"/>
        <v>8.2939632545931761E-3</v>
      </c>
      <c r="E52" s="21">
        <f t="shared" si="2"/>
        <v>0.99202099737532812</v>
      </c>
      <c r="F52" s="27">
        <v>0.75338662000000023</v>
      </c>
      <c r="G52" s="20">
        <f t="shared" si="1"/>
        <v>2.5062516178712871E-2</v>
      </c>
      <c r="H52" s="20">
        <f t="shared" si="3"/>
        <v>0.97277549137100761</v>
      </c>
      <c r="I52" s="5">
        <f t="shared" si="4"/>
        <v>9536.539493670889</v>
      </c>
    </row>
    <row r="53" spans="2:9" ht="17.100000000000001" customHeight="1">
      <c r="B53" s="37" t="s">
        <v>56</v>
      </c>
      <c r="C53" s="4">
        <v>30</v>
      </c>
      <c r="D53" s="20">
        <f t="shared" si="0"/>
        <v>3.1496062992125984E-3</v>
      </c>
      <c r="E53" s="21">
        <f t="shared" si="2"/>
        <v>0.99517060367454069</v>
      </c>
      <c r="F53" s="27">
        <v>0.34912482</v>
      </c>
      <c r="G53" s="20">
        <f t="shared" si="1"/>
        <v>1.1614151641875743E-2</v>
      </c>
      <c r="H53" s="20">
        <f t="shared" si="3"/>
        <v>0.98438964301288334</v>
      </c>
      <c r="I53" s="5">
        <f t="shared" si="4"/>
        <v>11637.494000000001</v>
      </c>
    </row>
    <row r="54" spans="2:9" ht="17.100000000000001" customHeight="1">
      <c r="B54" s="37" t="s">
        <v>57</v>
      </c>
      <c r="C54" s="4">
        <v>15</v>
      </c>
      <c r="D54" s="20">
        <f t="shared" si="0"/>
        <v>1.5748031496062992E-3</v>
      </c>
      <c r="E54" s="21">
        <f t="shared" si="2"/>
        <v>0.99674540682414703</v>
      </c>
      <c r="F54" s="27">
        <v>0.16303292999999999</v>
      </c>
      <c r="G54" s="20">
        <f t="shared" ref="G54:G55" si="5">F54/$F$56</f>
        <v>5.4235306777653709E-3</v>
      </c>
      <c r="H54" s="20">
        <f t="shared" ref="H54:H55" si="6">G54+H53</f>
        <v>0.9898131736906487</v>
      </c>
      <c r="I54" s="5">
        <f t="shared" si="4"/>
        <v>10868.861999999999</v>
      </c>
    </row>
    <row r="55" spans="2:9" ht="17.100000000000001" customHeight="1" thickBot="1">
      <c r="B55" s="40" t="s">
        <v>58</v>
      </c>
      <c r="C55" s="10">
        <v>31</v>
      </c>
      <c r="D55" s="20">
        <f t="shared" si="0"/>
        <v>3.2545931758530184E-3</v>
      </c>
      <c r="E55" s="21">
        <f t="shared" si="2"/>
        <v>1</v>
      </c>
      <c r="F55" s="29">
        <v>0.30621900000000002</v>
      </c>
      <c r="G55" s="20">
        <f t="shared" si="5"/>
        <v>1.0186826309351332E-2</v>
      </c>
      <c r="H55" s="20">
        <f t="shared" si="6"/>
        <v>1</v>
      </c>
      <c r="I55" s="5">
        <f t="shared" si="4"/>
        <v>9878.032258064517</v>
      </c>
    </row>
    <row r="56" spans="2:9" ht="17.100000000000001" customHeight="1" thickTop="1" thickBot="1">
      <c r="B56" s="11" t="s">
        <v>8</v>
      </c>
      <c r="C56" s="12">
        <v>9525</v>
      </c>
      <c r="D56" s="13">
        <f t="shared" si="0"/>
        <v>1</v>
      </c>
      <c r="E56" s="14"/>
      <c r="F56" s="35">
        <v>30.060294609999996</v>
      </c>
      <c r="G56" s="13">
        <f t="shared" si="1"/>
        <v>1</v>
      </c>
      <c r="H56" s="14"/>
      <c r="I56" s="15">
        <f>F56*10^6/C56</f>
        <v>3155.9364419947501</v>
      </c>
    </row>
    <row r="57" spans="2:9" customFormat="1" ht="3" customHeight="1" thickTop="1" thickBot="1"/>
    <row r="58" spans="2:9" ht="30.75" customHeight="1" thickTop="1">
      <c r="B58" s="77" t="s">
        <v>67</v>
      </c>
      <c r="C58" s="77"/>
      <c r="D58" s="77"/>
      <c r="E58" s="77"/>
      <c r="F58" s="77"/>
      <c r="G58" s="77"/>
      <c r="H58" s="77"/>
      <c r="I58" s="77"/>
    </row>
    <row r="59" spans="2:9" ht="12" customHeight="1">
      <c r="B59" s="16"/>
    </row>
  </sheetData>
  <mergeCells count="5">
    <mergeCell ref="D6:E6"/>
    <mergeCell ref="D7:E7"/>
    <mergeCell ref="B4:I4"/>
    <mergeCell ref="B2:I2"/>
    <mergeCell ref="B58:I5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  <ignoredErrors>
    <ignoredError sqref="D21:E56 G21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I.30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2019-09-19T15:29:00Z</dcterms:modified>
</cp:coreProperties>
</file>