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135" yWindow="-240" windowWidth="18450" windowHeight="6345" tabRatio="921" autoFilterDateGrouping="0"/>
  </bookViews>
  <sheets>
    <sheet name="I.31" sheetId="217" r:id="rId1"/>
  </sheets>
  <definedNames>
    <definedName name="_xlnm.Print_Area" localSheetId="0">I.31!$A$2:$E$58</definedName>
  </definedNames>
  <calcPr calcId="162913"/>
</workbook>
</file>

<file path=xl/calcChain.xml><?xml version="1.0" encoding="utf-8"?>
<calcChain xmlns="http://schemas.openxmlformats.org/spreadsheetml/2006/main">
  <c r="D9" i="217" l="1"/>
  <c r="E9" i="217" s="1"/>
  <c r="D10" i="217"/>
  <c r="D11" i="217"/>
  <c r="D12" i="217"/>
  <c r="D13" i="217"/>
  <c r="D14" i="217"/>
  <c r="D15" i="217"/>
  <c r="D16" i="217"/>
  <c r="D17" i="217"/>
  <c r="D18" i="217"/>
  <c r="D19" i="217"/>
  <c r="D20" i="217"/>
  <c r="D21" i="217"/>
  <c r="D22" i="217"/>
  <c r="D23" i="217"/>
  <c r="D24" i="217"/>
  <c r="D25" i="217"/>
  <c r="D26" i="217"/>
  <c r="D27" i="217"/>
  <c r="D28" i="217"/>
  <c r="D29" i="217"/>
  <c r="D30" i="217"/>
  <c r="D31" i="217"/>
  <c r="D32" i="217"/>
  <c r="D33" i="217"/>
  <c r="D34" i="217"/>
  <c r="D35" i="217"/>
  <c r="D36" i="217"/>
  <c r="D37" i="217"/>
  <c r="D38" i="217"/>
  <c r="D39" i="217"/>
  <c r="D40" i="217"/>
  <c r="D41" i="217"/>
  <c r="D42" i="217"/>
  <c r="D43" i="217"/>
  <c r="D44" i="217"/>
  <c r="D45" i="217"/>
  <c r="D46" i="217"/>
  <c r="D47" i="217"/>
  <c r="D48" i="217"/>
  <c r="D49" i="217"/>
  <c r="D50" i="217"/>
  <c r="D51" i="217"/>
  <c r="D52" i="217"/>
  <c r="D53" i="217"/>
  <c r="D54" i="217"/>
  <c r="D55" i="217"/>
  <c r="D56" i="217"/>
  <c r="E10" i="217" l="1"/>
  <c r="E11" i="217" s="1"/>
  <c r="E12" i="217" s="1"/>
  <c r="E13" i="217" s="1"/>
  <c r="E14" i="217" s="1"/>
  <c r="E15" i="217" s="1"/>
  <c r="E16" i="217" s="1"/>
  <c r="E17" i="217" s="1"/>
  <c r="E18" i="217" s="1"/>
  <c r="E19" i="217" s="1"/>
  <c r="E20" i="217" s="1"/>
  <c r="E21" i="217" s="1"/>
  <c r="E22" i="217" s="1"/>
  <c r="E23" i="217" s="1"/>
  <c r="E24" i="217" s="1"/>
  <c r="E25" i="217" s="1"/>
  <c r="E26" i="217" s="1"/>
  <c r="E27" i="217" s="1"/>
  <c r="E28" i="217" s="1"/>
  <c r="E29" i="217" s="1"/>
  <c r="E30" i="217" s="1"/>
  <c r="E31" i="217" s="1"/>
  <c r="E32" i="217" s="1"/>
  <c r="E33" i="217" s="1"/>
  <c r="E34" i="217" s="1"/>
  <c r="E35" i="217" s="1"/>
  <c r="E36" i="217" s="1"/>
  <c r="E37" i="217" s="1"/>
  <c r="E38" i="217" s="1"/>
  <c r="E39" i="217" s="1"/>
  <c r="E40" i="217" s="1"/>
  <c r="E41" i="217" s="1"/>
  <c r="E42" i="217" s="1"/>
  <c r="E43" i="217" s="1"/>
  <c r="E44" i="217" s="1"/>
  <c r="E45" i="217" s="1"/>
  <c r="E46" i="217" s="1"/>
  <c r="E47" i="217" s="1"/>
  <c r="E48" i="217" s="1"/>
  <c r="E49" i="217" s="1"/>
  <c r="E50" i="217" s="1"/>
  <c r="E51" i="217" s="1"/>
  <c r="E52" i="217" s="1"/>
  <c r="E53" i="217" s="1"/>
  <c r="E54" i="217" s="1"/>
  <c r="E55" i="217" s="1"/>
</calcChain>
</file>

<file path=xl/sharedStrings.xml><?xml version="1.0" encoding="utf-8"?>
<sst xmlns="http://schemas.openxmlformats.org/spreadsheetml/2006/main" count="62" uniqueCount="62">
  <si>
    <t>Importe</t>
  </si>
  <si>
    <t>Proporción sobre</t>
  </si>
  <si>
    <t>Cuantía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</si>
  <si>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</si>
  <si>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</si>
  <si>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</si>
  <si>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</si>
  <si>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</si>
  <si>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</si>
  <si>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</si>
  <si>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</si>
  <si>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</si>
  <si>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</si>
  <si>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</si>
  <si>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</si>
  <si>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</si>
  <si>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</si>
  <si>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</si>
  <si>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</si>
  <si>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</si>
  <si>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</si>
  <si>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</si>
  <si>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</si>
  <si>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</si>
  <si>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</si>
  <si>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</si>
  <si>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</si>
  <si>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</si>
  <si>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</si>
  <si>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</si>
  <si>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</si>
  <si>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</si>
  <si>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</si>
  <si>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</si>
  <si>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</si>
  <si>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</si>
  <si>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</si>
  <si>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</si>
  <si>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</si>
  <si>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</si>
  <si>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</si>
  <si>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</si>
  <si>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</si>
  <si>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</si>
  <si>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</si>
  <si>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</si>
  <si>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</si>
  <si>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</si>
  <si>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</si>
  <si>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</si>
  <si>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</si>
  <si>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</si>
  <si>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</si>
  <si>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</si>
  <si>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</si>
  <si>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</si>
  <si>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</si>
  <si>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</si>
  <si>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(millones euros)</t>
  </si>
  <si>
    <t>IRPF  2016</t>
  </si>
  <si>
    <t>(*) Importe aplicado. La cantidad declarada por los contribuyentes fue de 4.905,4 millones de euros. La diferencia, 37,4 millones de euros, no pudo aplicarse por insuficiencia de base imponible.</t>
  </si>
  <si>
    <t>I.31. TOTAL REDUCCIONES POR APORTACIONES Y
CONTRIBUCIONES A SISTEMAS DE PREVISIÓN SOCIAL*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</si>
</sst>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3" fillId="0" borderId="0" xfId="0" applyFont="1"/>
    <xf numFmtId="0" fontId="6" fillId="2" borderId="25" xfId="0" applyFont="1" applyFill="1" applyBorder="1" applyAlignment="1" applyProtection="1">
      <alignment horizontal="centerContinuous" vertical="center"/>
    </xf>
    <xf numFmtId="9" fontId="6" fillId="2" borderId="26" xfId="0" applyNumberFormat="1" applyFont="1" applyFill="1" applyBorder="1" applyAlignment="1" applyProtection="1">
      <alignment horizontal="right" vertical="center" indent="1"/>
    </xf>
    <xf numFmtId="0" fontId="3" fillId="0" borderId="0" xfId="0" applyFont="1" applyAlignment="1">
      <alignment vertical="center"/>
    </xf>
    <xf numFmtId="0" fontId="6" fillId="2" borderId="27" xfId="0" applyFont="1" applyFill="1" applyBorder="1" applyAlignment="1" applyProtection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4" fontId="5" fillId="0" borderId="31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32" xfId="0" applyNumberFormat="1" applyFont="1" applyBorder="1" applyAlignment="1" applyProtection="1">
      <alignment horizontal="right" vertical="center" indent="1"/>
    </xf>
    <xf numFmtId="164" fontId="5" fillId="0" borderId="33" xfId="0" applyNumberFormat="1" applyFont="1" applyBorder="1" applyAlignment="1" applyProtection="1">
      <alignment horizontal="right" vertical="center" indent="1"/>
    </xf>
    <xf numFmtId="164" fontId="5" fillId="0" borderId="34" xfId="0" applyNumberFormat="1" applyFont="1" applyBorder="1" applyAlignment="1" applyProtection="1">
      <alignment horizontal="right" vertical="center" indent="1"/>
    </xf>
    <xf numFmtId="164" fontId="5" fillId="0" borderId="8" xfId="0" applyNumberFormat="1" applyFont="1" applyBorder="1" applyAlignment="1" applyProtection="1">
      <alignment horizontal="right" vertical="center" indent="1"/>
    </xf>
    <xf numFmtId="164" fontId="5" fillId="0" borderId="11" xfId="0" applyNumberFormat="1" applyFont="1" applyBorder="1" applyAlignment="1" applyProtection="1">
      <alignment horizontal="right" vertical="center" indent="1"/>
    </xf>
    <xf numFmtId="164" fontId="5" fillId="0" borderId="19" xfId="0" applyNumberFormat="1" applyFont="1" applyBorder="1" applyAlignment="1" applyProtection="1">
      <alignment horizontal="right" vertical="center" indent="1"/>
    </xf>
    <xf numFmtId="164" fontId="5" fillId="0" borderId="22" xfId="0" applyNumberFormat="1" applyFont="1" applyBorder="1" applyAlignment="1" applyProtection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5" fillId="0" borderId="32" xfId="0" applyNumberFormat="1" applyFont="1" applyBorder="1" applyAlignment="1">
      <alignment horizontal="right" vertical="center" indent="1"/>
    </xf>
    <xf numFmtId="165" fontId="5" fillId="0" borderId="33" xfId="0" applyNumberFormat="1" applyFont="1" applyBorder="1" applyAlignment="1">
      <alignment horizontal="right" vertical="center" indent="1"/>
    </xf>
    <xf numFmtId="165" fontId="5" fillId="0" borderId="18" xfId="0" applyNumberFormat="1" applyFont="1" applyBorder="1" applyAlignment="1">
      <alignment horizontal="right" vertical="center" indent="1"/>
    </xf>
    <xf numFmtId="165" fontId="5" fillId="0" borderId="21" xfId="0" applyNumberFormat="1" applyFont="1" applyBorder="1" applyAlignment="1">
      <alignment horizontal="right" vertical="center" indent="1"/>
    </xf>
    <xf numFmtId="165" fontId="5" fillId="0" borderId="16" xfId="0" applyNumberFormat="1" applyFont="1" applyBorder="1" applyAlignment="1">
      <alignment horizontal="right" vertical="center" indent="1"/>
    </xf>
    <xf numFmtId="165" fontId="5" fillId="0" borderId="24" xfId="0" applyNumberFormat="1" applyFont="1" applyBorder="1" applyAlignment="1">
      <alignment horizontal="right" vertical="center" indent="1"/>
    </xf>
    <xf numFmtId="165" fontId="6" fillId="2" borderId="35" xfId="0" applyNumberFormat="1" applyFont="1" applyFill="1" applyBorder="1" applyAlignment="1" applyProtection="1">
      <alignment horizontal="right" vertical="center" indent="1"/>
    </xf>
    <xf numFmtId="165" fontId="3" fillId="0" borderId="0" xfId="0" applyNumberFormat="1" applyFont="1"/>
    <xf numFmtId="0" fontId="6" fillId="3" borderId="15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 vertical="center"/>
    </xf>
    <xf numFmtId="0" fontId="6" fillId="3" borderId="23" xfId="0" applyFont="1" applyFill="1" applyBorder="1" applyAlignment="1">
      <alignment horizontal="center" vertical="center"/>
    </xf>
    <xf numFmtId="0" fontId="6" fillId="7" borderId="14" xfId="0" applyFont="1" applyFill="1" applyBorder="1" applyAlignment="1" applyProtection="1">
      <alignment horizontal="centerContinuous" vertical="center"/>
    </xf>
    <xf numFmtId="0" fontId="6" fillId="8" borderId="6" xfId="0" applyFont="1" applyFill="1" applyBorder="1" applyAlignment="1" applyProtection="1">
      <alignment horizontal="centerContinuous"/>
    </xf>
    <xf numFmtId="0" fontId="6" fillId="8" borderId="9" xfId="0" applyFont="1" applyFill="1" applyBorder="1" applyAlignment="1" applyProtection="1">
      <alignment horizontal="centerContinuous"/>
    </xf>
    <xf numFmtId="0" fontId="6" fillId="8" borderId="13" xfId="0" applyFont="1" applyFill="1" applyBorder="1" applyAlignment="1" applyProtection="1">
      <alignment horizontal="centerContinuous" vertical="center"/>
    </xf>
    <xf numFmtId="0" fontId="6" fillId="8" borderId="7" xfId="0" applyFont="1" applyFill="1" applyBorder="1" applyAlignment="1" applyProtection="1">
      <alignment horizontal="centerContinuous" vertical="center"/>
    </xf>
    <xf numFmtId="0" fontId="6" fillId="8" borderId="10" xfId="0" applyFont="1" applyFill="1" applyBorder="1" applyAlignment="1" applyProtection="1">
      <alignment horizontal="centerContinuous" vertical="center"/>
    </xf>
    <xf numFmtId="0" fontId="6" fillId="6" borderId="1" xfId="0" applyFont="1" applyFill="1" applyBorder="1" applyAlignment="1" applyProtection="1">
      <alignment horizontal="centerContinuous"/>
    </xf>
    <xf numFmtId="0" fontId="6" fillId="6" borderId="5" xfId="0" applyFont="1" applyFill="1" applyBorder="1" applyAlignment="1" applyProtection="1">
      <alignment horizontal="centerContinuous" vertical="center"/>
    </xf>
    <xf numFmtId="0" fontId="6" fillId="6" borderId="5" xfId="0" applyFont="1" applyFill="1" applyBorder="1" applyAlignment="1" applyProtection="1">
      <alignment horizontal="centerContinuous" vertical="top"/>
    </xf>
    <xf numFmtId="0" fontId="6" fillId="6" borderId="12" xfId="0" applyFont="1" applyFill="1" applyBorder="1" applyAlignment="1" applyProtection="1">
      <alignment horizontal="centerContinuous"/>
    </xf>
    <xf numFmtId="0" fontId="6" fillId="6" borderId="2" xfId="0" applyFont="1" applyFill="1" applyBorder="1" applyAlignment="1" applyProtection="1">
      <alignment horizontal="centerContinuous" vertical="center"/>
    </xf>
    <xf numFmtId="0" fontId="6" fillId="6" borderId="3" xfId="0" applyFont="1" applyFill="1" applyBorder="1" applyAlignment="1" applyProtection="1">
      <alignment horizontal="centerContinuous" vertical="center"/>
    </xf>
    <xf numFmtId="0" fontId="6" fillId="6" borderId="4" xfId="0" applyFont="1" applyFill="1" applyBorder="1" applyAlignment="1" applyProtection="1">
      <alignment horizontal="centerContinuous" vertical="center"/>
    </xf>
    <xf numFmtId="0" fontId="6" fillId="7" borderId="30" xfId="0" applyFont="1" applyFill="1" applyBorder="1" applyAlignment="1" applyProtection="1">
      <alignment horizontal="centerContinuous" vertical="center"/>
    </xf>
    <xf numFmtId="0" fontId="6" fillId="8" borderId="8" xfId="0" applyFont="1" applyFill="1" applyBorder="1" applyAlignment="1" applyProtection="1">
      <alignment horizontal="centerContinuous" vertical="center"/>
    </xf>
    <xf numFmtId="0" fontId="6" fillId="8" borderId="29" xfId="0" applyFont="1" applyFill="1" applyBorder="1" applyAlignment="1" applyProtection="1">
      <alignment horizontal="centerContinuous" vertical="center"/>
    </xf>
    <xf numFmtId="0" fontId="8" fillId="5" borderId="28" xfId="0" applyFont="1" applyFill="1" applyBorder="1" applyAlignment="1" applyProtection="1">
      <alignment horizontal="center" vertical="center" wrapText="1"/>
    </xf>
    <xf numFmtId="0" fontId="8" fillId="5" borderId="26" xfId="0" applyFont="1" applyFill="1" applyBorder="1" applyAlignment="1" applyProtection="1">
      <alignment horizontal="center" vertical="center" wrapText="1"/>
    </xf>
    <xf numFmtId="0" fontId="8" fillId="5" borderId="27" xfId="0" applyFont="1" applyFill="1" applyBorder="1" applyAlignment="1" applyProtection="1">
      <alignment horizontal="center" vertical="center" wrapText="1"/>
    </xf>
    <xf numFmtId="0" fontId="4" fillId="4" borderId="28" xfId="0" applyFont="1" applyFill="1" applyBorder="1" applyAlignment="1" applyProtection="1">
      <alignment horizontal="center"/>
    </xf>
    <xf numFmtId="0" fontId="4" fillId="4" borderId="26" xfId="0" applyFont="1" applyFill="1" applyBorder="1" applyAlignment="1" applyProtection="1">
      <alignment horizontal="center"/>
    </xf>
    <xf numFmtId="0" fontId="4" fillId="4" borderId="27" xfId="0" applyFont="1" applyFill="1" applyBorder="1" applyAlignment="1" applyProtection="1">
      <alignment horizontal="center"/>
    </xf>
    <xf numFmtId="0" fontId="7" fillId="0" borderId="0" xfId="0" applyFont="1" applyAlignment="1">
      <alignment horizontal="justify" vertical="top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F59"/>
  <sheetViews>
    <sheetView showGridLines="0" showRowColHeaders="0" tabSelected="1" defaultGridColor="0" colorId="22" zoomScale="75" zoomScaleNormal="75" workbookViewId="0">
      <selection activeCell="B2" sqref="B2:E2"/>
    </sheetView>
  </sheetViews>
  <sheetFormatPr baseColWidth="10" defaultColWidth="9.6640625" defaultRowHeight="15.75"/>
  <cols>
    <col min="1" max="1" width="2.77734375" style="1" customWidth="1"/>
    <col min="2" max="2" width="19.77734375" style="1" customWidth="1"/>
    <col min="3" max="3" width="15.33203125" style="1" customWidth="1"/>
    <col min="4" max="5" width="11.77734375" style="1" customWidth="1"/>
    <col min="6" max="6" width="13.5546875" style="1" customWidth="1"/>
    <col min="7" max="16384" width="9.6640625" style="1"/>
  </cols>
  <sheetData>
    <row r="1" spans="2:6" ht="15.95" customHeight="1" thickBot="1"/>
    <row r="2" spans="2:6" ht="18" customHeight="1" thickTop="1" thickBot="1">
      <c r="B2" s="49" t="s">
        <v>59</v>
      </c>
      <c r="C2" s="50"/>
      <c r="D2" s="50"/>
      <c r="E2" s="51"/>
    </row>
    <row r="3" spans="2:6" ht="9.9499999999999993" customHeight="1" thickTop="1" thickBot="1"/>
    <row r="4" spans="2:6" s="4" customFormat="1" ht="35.1" customHeight="1" thickTop="1" thickBot="1">
      <c r="B4" s="46" t="s">
        <v>61</v>
      </c>
      <c r="C4" s="47"/>
      <c r="D4" s="47"/>
      <c r="E4" s="48"/>
    </row>
    <row r="5" spans="2:6" ht="19.5" customHeight="1" thickTop="1">
      <c r="B5" s="36" t="s">
        <v>56</v>
      </c>
      <c r="C5" s="40" t="s">
        <v>0</v>
      </c>
      <c r="D5" s="41"/>
      <c r="E5" s="42"/>
      <c r="F5" s="4"/>
    </row>
    <row r="6" spans="2:6" ht="17.100000000000001" customHeight="1">
      <c r="B6" s="37" t="s">
        <v>57</v>
      </c>
      <c r="C6" s="31" t="s">
        <v>2</v>
      </c>
      <c r="D6" s="34" t="s">
        <v>1</v>
      </c>
      <c r="E6" s="44"/>
    </row>
    <row r="7" spans="2:6" ht="17.100000000000001" customHeight="1">
      <c r="B7" s="38" t="s">
        <v>8</v>
      </c>
      <c r="C7" s="32" t="s">
        <v>58</v>
      </c>
      <c r="D7" s="35" t="s">
        <v>3</v>
      </c>
      <c r="E7" s="45"/>
    </row>
    <row r="8" spans="2:6" ht="19.5" customHeight="1">
      <c r="B8" s="39"/>
      <c r="C8" s="33" t="s">
        <v>5</v>
      </c>
      <c r="D8" s="30" t="s">
        <v>4</v>
      </c>
      <c r="E8" s="43" t="s">
        <v>7</v>
      </c>
      <c r="F8" s="4"/>
    </row>
    <row r="9" spans="2:6" ht="17.100000000000001" customHeight="1">
      <c r="B9" s="25" t="s">
        <v>9</v>
      </c>
      <c r="C9" s="16">
        <v>0</v>
      </c>
      <c r="D9" s="7">
        <f t="shared" ref="D9:D56" si="0">C9/$C$56</f>
        <v>0</v>
      </c>
      <c r="E9" s="12">
        <f>D9</f>
        <v>0</v>
      </c>
      <c r="F9" s="24"/>
    </row>
    <row r="10" spans="2:6" ht="17.100000000000001" customHeight="1">
      <c r="B10" s="26" t="s">
        <v>10</v>
      </c>
      <c r="C10" s="6">
        <v>11.247289580000007</v>
      </c>
      <c r="D10" s="8">
        <f t="shared" si="0"/>
        <v>2.3104451543667645E-3</v>
      </c>
      <c r="E10" s="13">
        <f t="shared" ref="E10:E55" si="1">D10+E9</f>
        <v>2.3104451543667645E-3</v>
      </c>
      <c r="F10" s="24"/>
    </row>
    <row r="11" spans="2:6" ht="17.100000000000001" customHeight="1">
      <c r="B11" s="26" t="s">
        <v>11</v>
      </c>
      <c r="C11" s="6">
        <v>20.827969730000003</v>
      </c>
      <c r="D11" s="8">
        <f t="shared" si="0"/>
        <v>4.2785314093403224E-3</v>
      </c>
      <c r="E11" s="13">
        <f t="shared" si="1"/>
        <v>6.5889765637070869E-3</v>
      </c>
      <c r="F11" s="24"/>
    </row>
    <row r="12" spans="2:6" ht="17.100000000000001" customHeight="1">
      <c r="B12" s="26" t="s">
        <v>12</v>
      </c>
      <c r="C12" s="6">
        <v>30.78062217999997</v>
      </c>
      <c r="D12" s="8">
        <f t="shared" si="0"/>
        <v>6.323029104775218E-3</v>
      </c>
      <c r="E12" s="13">
        <f t="shared" si="1"/>
        <v>1.2912005668482305E-2</v>
      </c>
      <c r="F12" s="24"/>
    </row>
    <row r="13" spans="2:6" ht="17.100000000000001" customHeight="1">
      <c r="B13" s="26" t="s">
        <v>13</v>
      </c>
      <c r="C13" s="6">
        <v>40.346780560000091</v>
      </c>
      <c r="D13" s="8">
        <f t="shared" si="0"/>
        <v>8.2881322629866274E-3</v>
      </c>
      <c r="E13" s="13">
        <f t="shared" si="1"/>
        <v>2.1200137931468931E-2</v>
      </c>
      <c r="F13" s="24"/>
    </row>
    <row r="14" spans="2:6" ht="17.100000000000001" customHeight="1">
      <c r="B14" s="27" t="s">
        <v>14</v>
      </c>
      <c r="C14" s="17">
        <v>36.936309710000046</v>
      </c>
      <c r="D14" s="9">
        <f t="shared" si="0"/>
        <v>7.5875451754536952E-3</v>
      </c>
      <c r="E14" s="14">
        <f t="shared" si="1"/>
        <v>2.8787683106922625E-2</v>
      </c>
      <c r="F14" s="24"/>
    </row>
    <row r="15" spans="2:6" ht="17.100000000000001" customHeight="1">
      <c r="B15" s="26" t="s">
        <v>15</v>
      </c>
      <c r="C15" s="6">
        <v>36.443016120000031</v>
      </c>
      <c r="D15" s="8">
        <f t="shared" si="0"/>
        <v>7.4862116251268335E-3</v>
      </c>
      <c r="E15" s="13">
        <f t="shared" si="1"/>
        <v>3.6273894732049457E-2</v>
      </c>
      <c r="F15" s="24"/>
    </row>
    <row r="16" spans="2:6" ht="17.100000000000001" customHeight="1">
      <c r="B16" s="26" t="s">
        <v>16</v>
      </c>
      <c r="C16" s="6">
        <v>38.757045450000092</v>
      </c>
      <c r="D16" s="8">
        <f t="shared" si="0"/>
        <v>7.9615650704643014E-3</v>
      </c>
      <c r="E16" s="13">
        <f t="shared" si="1"/>
        <v>4.4235459802513755E-2</v>
      </c>
      <c r="F16" s="24"/>
    </row>
    <row r="17" spans="2:6" ht="17.100000000000001" customHeight="1">
      <c r="B17" s="26" t="s">
        <v>17</v>
      </c>
      <c r="C17" s="6">
        <v>40.525330740000051</v>
      </c>
      <c r="D17" s="8">
        <f t="shared" si="0"/>
        <v>8.3248104684563069E-3</v>
      </c>
      <c r="E17" s="13">
        <f t="shared" si="1"/>
        <v>5.2560270270970058E-2</v>
      </c>
      <c r="F17" s="24"/>
    </row>
    <row r="18" spans="2:6" ht="17.100000000000001" customHeight="1">
      <c r="B18" s="26" t="s">
        <v>18</v>
      </c>
      <c r="C18" s="6">
        <v>59.64286330000003</v>
      </c>
      <c r="D18" s="8">
        <f t="shared" si="0"/>
        <v>1.2251979779117975E-2</v>
      </c>
      <c r="E18" s="13">
        <f t="shared" si="1"/>
        <v>6.4812250050088033E-2</v>
      </c>
      <c r="F18" s="24"/>
    </row>
    <row r="19" spans="2:6" ht="17.100000000000001" customHeight="1">
      <c r="B19" s="26" t="s">
        <v>19</v>
      </c>
      <c r="C19" s="6">
        <v>77.892812120000116</v>
      </c>
      <c r="D19" s="8">
        <f t="shared" si="0"/>
        <v>1.6000927960694945E-2</v>
      </c>
      <c r="E19" s="13">
        <f t="shared" si="1"/>
        <v>8.0813178010782971E-2</v>
      </c>
      <c r="F19" s="24"/>
    </row>
    <row r="20" spans="2:6" ht="17.100000000000001" customHeight="1">
      <c r="B20" s="27" t="s">
        <v>20</v>
      </c>
      <c r="C20" s="17">
        <v>87.300247010000007</v>
      </c>
      <c r="D20" s="9">
        <f t="shared" si="0"/>
        <v>1.793342575956651E-2</v>
      </c>
      <c r="E20" s="14">
        <f t="shared" si="1"/>
        <v>9.8746603770349481E-2</v>
      </c>
      <c r="F20" s="24"/>
    </row>
    <row r="21" spans="2:6" ht="17.100000000000001" customHeight="1">
      <c r="B21" s="28" t="s">
        <v>21</v>
      </c>
      <c r="C21" s="18">
        <v>91.930221650000007</v>
      </c>
      <c r="D21" s="10">
        <f t="shared" si="0"/>
        <v>1.888452623544036E-2</v>
      </c>
      <c r="E21" s="15">
        <f t="shared" si="1"/>
        <v>0.11763113000578984</v>
      </c>
      <c r="F21" s="24"/>
    </row>
    <row r="22" spans="2:6" ht="17.100000000000001" customHeight="1">
      <c r="B22" s="26" t="s">
        <v>22</v>
      </c>
      <c r="C22" s="6">
        <v>99.324085990000057</v>
      </c>
      <c r="D22" s="8">
        <f t="shared" si="0"/>
        <v>2.0403391550936071E-2</v>
      </c>
      <c r="E22" s="13">
        <f t="shared" si="1"/>
        <v>0.13803452155672591</v>
      </c>
      <c r="F22" s="24"/>
    </row>
    <row r="23" spans="2:6" ht="17.100000000000001" customHeight="1">
      <c r="B23" s="26" t="s">
        <v>23</v>
      </c>
      <c r="C23" s="6">
        <v>102.72626930999994</v>
      </c>
      <c r="D23" s="8">
        <f t="shared" si="0"/>
        <v>2.1102276194213936E-2</v>
      </c>
      <c r="E23" s="13">
        <f t="shared" si="1"/>
        <v>0.15913679775093983</v>
      </c>
      <c r="F23" s="24"/>
    </row>
    <row r="24" spans="2:6" ht="17.100000000000001" customHeight="1">
      <c r="B24" s="26" t="s">
        <v>24</v>
      </c>
      <c r="C24" s="6">
        <v>102.6185202100001</v>
      </c>
      <c r="D24" s="8">
        <f t="shared" si="0"/>
        <v>2.1080142116113493E-2</v>
      </c>
      <c r="E24" s="13">
        <f t="shared" si="1"/>
        <v>0.18021693986705334</v>
      </c>
      <c r="F24" s="24"/>
    </row>
    <row r="25" spans="2:6" ht="17.100000000000001" customHeight="1">
      <c r="B25" s="26" t="s">
        <v>25</v>
      </c>
      <c r="C25" s="6">
        <v>99.931931850000097</v>
      </c>
      <c r="D25" s="8">
        <f t="shared" si="0"/>
        <v>2.0528256702833314E-2</v>
      </c>
      <c r="E25" s="13">
        <f t="shared" si="1"/>
        <v>0.20074519656988665</v>
      </c>
      <c r="F25" s="24"/>
    </row>
    <row r="26" spans="2:6" ht="17.100000000000001" customHeight="1">
      <c r="B26" s="27" t="s">
        <v>26</v>
      </c>
      <c r="C26" s="19">
        <v>99.55300217999995</v>
      </c>
      <c r="D26" s="9">
        <f t="shared" si="0"/>
        <v>2.0450416062768845E-2</v>
      </c>
      <c r="E26" s="14">
        <f t="shared" si="1"/>
        <v>0.2211956126326555</v>
      </c>
      <c r="F26" s="24"/>
    </row>
    <row r="27" spans="2:6" ht="17.100000000000001" customHeight="1">
      <c r="B27" s="28" t="s">
        <v>27</v>
      </c>
      <c r="C27" s="20">
        <v>102.21139138000009</v>
      </c>
      <c r="D27" s="10">
        <f t="shared" si="0"/>
        <v>2.0996508737085966E-2</v>
      </c>
      <c r="E27" s="15">
        <f t="shared" si="1"/>
        <v>0.24219212136974147</v>
      </c>
      <c r="F27" s="24"/>
    </row>
    <row r="28" spans="2:6" ht="17.100000000000001" customHeight="1">
      <c r="B28" s="26" t="s">
        <v>28</v>
      </c>
      <c r="C28" s="21">
        <v>103.15926157000006</v>
      </c>
      <c r="D28" s="8">
        <f t="shared" si="0"/>
        <v>2.1191222500955651E-2</v>
      </c>
      <c r="E28" s="13">
        <f t="shared" si="1"/>
        <v>0.26338334387069712</v>
      </c>
      <c r="F28" s="24"/>
    </row>
    <row r="29" spans="2:6" ht="17.100000000000001" customHeight="1">
      <c r="B29" s="26" t="s">
        <v>29</v>
      </c>
      <c r="C29" s="21">
        <v>105.83031272000008</v>
      </c>
      <c r="D29" s="8">
        <f t="shared" si="0"/>
        <v>2.1739916223357643E-2</v>
      </c>
      <c r="E29" s="13">
        <f t="shared" si="1"/>
        <v>0.28512326009405475</v>
      </c>
      <c r="F29" s="24"/>
    </row>
    <row r="30" spans="2:6" ht="17.100000000000001" customHeight="1">
      <c r="B30" s="26" t="s">
        <v>30</v>
      </c>
      <c r="C30" s="21">
        <v>226.32124049999967</v>
      </c>
      <c r="D30" s="8">
        <f t="shared" si="0"/>
        <v>4.6491451093544175E-2</v>
      </c>
      <c r="E30" s="13">
        <f t="shared" si="1"/>
        <v>0.33161471118759894</v>
      </c>
      <c r="F30" s="24"/>
    </row>
    <row r="31" spans="2:6" ht="17.100000000000001" customHeight="1">
      <c r="B31" s="26" t="s">
        <v>31</v>
      </c>
      <c r="C31" s="21">
        <v>240.86323168999959</v>
      </c>
      <c r="D31" s="8">
        <f t="shared" si="0"/>
        <v>4.9478701740982338E-2</v>
      </c>
      <c r="E31" s="13">
        <f t="shared" si="1"/>
        <v>0.38109341292858129</v>
      </c>
      <c r="F31" s="24"/>
    </row>
    <row r="32" spans="2:6" ht="17.100000000000001" customHeight="1">
      <c r="B32" s="27" t="s">
        <v>32</v>
      </c>
      <c r="C32" s="19">
        <v>238.64271534999955</v>
      </c>
      <c r="D32" s="9">
        <f t="shared" si="0"/>
        <v>4.9022557957944315E-2</v>
      </c>
      <c r="E32" s="14">
        <f t="shared" si="1"/>
        <v>0.43011597088652559</v>
      </c>
      <c r="F32" s="24"/>
    </row>
    <row r="33" spans="2:6" ht="17.100000000000001" customHeight="1">
      <c r="B33" s="28" t="s">
        <v>33</v>
      </c>
      <c r="C33" s="20">
        <v>215.6198023699998</v>
      </c>
      <c r="D33" s="10">
        <f t="shared" si="0"/>
        <v>4.4293136050942247E-2</v>
      </c>
      <c r="E33" s="15">
        <f t="shared" si="1"/>
        <v>0.47440910693746785</v>
      </c>
      <c r="F33" s="24"/>
    </row>
    <row r="34" spans="2:6" ht="17.100000000000001" customHeight="1">
      <c r="B34" s="26" t="s">
        <v>34</v>
      </c>
      <c r="C34" s="21">
        <v>186.07629646000004</v>
      </c>
      <c r="D34" s="8">
        <f t="shared" si="0"/>
        <v>3.8224238332318312E-2</v>
      </c>
      <c r="E34" s="13">
        <f t="shared" si="1"/>
        <v>0.51263334526978621</v>
      </c>
      <c r="F34" s="24"/>
    </row>
    <row r="35" spans="2:6" ht="17.100000000000001" customHeight="1">
      <c r="B35" s="26" t="s">
        <v>35</v>
      </c>
      <c r="C35" s="21">
        <v>168.06234203</v>
      </c>
      <c r="D35" s="8">
        <f t="shared" si="0"/>
        <v>3.4523768683365139E-2</v>
      </c>
      <c r="E35" s="13">
        <f t="shared" si="1"/>
        <v>0.54715711395315136</v>
      </c>
      <c r="F35" s="24"/>
    </row>
    <row r="36" spans="2:6" ht="17.100000000000001" customHeight="1">
      <c r="B36" s="26" t="s">
        <v>36</v>
      </c>
      <c r="C36" s="21">
        <v>157.58486150000019</v>
      </c>
      <c r="D36" s="8">
        <f t="shared" si="0"/>
        <v>3.2371459547166109E-2</v>
      </c>
      <c r="E36" s="13">
        <f t="shared" si="1"/>
        <v>0.5795285735003175</v>
      </c>
      <c r="F36" s="24"/>
    </row>
    <row r="37" spans="2:6" ht="17.100000000000001" customHeight="1">
      <c r="B37" s="26" t="s">
        <v>37</v>
      </c>
      <c r="C37" s="21">
        <v>147.07974565999996</v>
      </c>
      <c r="D37" s="8">
        <f t="shared" si="0"/>
        <v>3.0213473499420902E-2</v>
      </c>
      <c r="E37" s="13">
        <f t="shared" si="1"/>
        <v>0.60974204699973844</v>
      </c>
      <c r="F37" s="24"/>
    </row>
    <row r="38" spans="2:6" ht="17.100000000000001" customHeight="1">
      <c r="B38" s="27" t="s">
        <v>38</v>
      </c>
      <c r="C38" s="19">
        <v>139.92257922999997</v>
      </c>
      <c r="D38" s="9">
        <f t="shared" si="0"/>
        <v>2.8743231235311795E-2</v>
      </c>
      <c r="E38" s="14">
        <f t="shared" si="1"/>
        <v>0.63848527823505019</v>
      </c>
      <c r="F38" s="24"/>
    </row>
    <row r="39" spans="2:6" ht="17.100000000000001" customHeight="1">
      <c r="B39" s="28" t="s">
        <v>39</v>
      </c>
      <c r="C39" s="20">
        <v>129.84719927999996</v>
      </c>
      <c r="D39" s="10">
        <f t="shared" si="0"/>
        <v>2.6673522562986354E-2</v>
      </c>
      <c r="E39" s="15">
        <f t="shared" si="1"/>
        <v>0.66515880079803658</v>
      </c>
      <c r="F39" s="24"/>
    </row>
    <row r="40" spans="2:6" ht="17.100000000000001" customHeight="1">
      <c r="B40" s="26" t="s">
        <v>40</v>
      </c>
      <c r="C40" s="21">
        <v>225.90912753999999</v>
      </c>
      <c r="D40" s="8">
        <f t="shared" si="0"/>
        <v>4.6406793862598848E-2</v>
      </c>
      <c r="E40" s="13">
        <f t="shared" si="1"/>
        <v>0.7115655946606354</v>
      </c>
      <c r="F40" s="24"/>
    </row>
    <row r="41" spans="2:6" ht="17.100000000000001" customHeight="1">
      <c r="B41" s="26" t="s">
        <v>41</v>
      </c>
      <c r="C41" s="21">
        <v>193.30123913999992</v>
      </c>
      <c r="D41" s="8">
        <f t="shared" si="0"/>
        <v>3.9708403355975801E-2</v>
      </c>
      <c r="E41" s="13">
        <f t="shared" si="1"/>
        <v>0.75127399801661121</v>
      </c>
      <c r="F41" s="24"/>
    </row>
    <row r="42" spans="2:6" ht="17.100000000000001" customHeight="1">
      <c r="B42" s="26" t="s">
        <v>42</v>
      </c>
      <c r="C42" s="21">
        <v>164.93148644999997</v>
      </c>
      <c r="D42" s="8">
        <f t="shared" si="0"/>
        <v>3.388062083406497E-2</v>
      </c>
      <c r="E42" s="13">
        <f t="shared" si="1"/>
        <v>0.78515461885067617</v>
      </c>
      <c r="F42" s="24"/>
    </row>
    <row r="43" spans="2:6" ht="17.100000000000001" customHeight="1">
      <c r="B43" s="26" t="s">
        <v>43</v>
      </c>
      <c r="C43" s="21">
        <v>135.85601236999992</v>
      </c>
      <c r="D43" s="8">
        <f t="shared" si="0"/>
        <v>2.790786733454562E-2</v>
      </c>
      <c r="E43" s="13">
        <f t="shared" si="1"/>
        <v>0.81306248618522181</v>
      </c>
      <c r="F43" s="24"/>
    </row>
    <row r="44" spans="2:6" ht="17.100000000000001" customHeight="1">
      <c r="B44" s="27" t="s">
        <v>44</v>
      </c>
      <c r="C44" s="19">
        <v>114.2725643</v>
      </c>
      <c r="D44" s="9">
        <f t="shared" si="0"/>
        <v>2.347414375579715E-2</v>
      </c>
      <c r="E44" s="14">
        <f t="shared" si="1"/>
        <v>0.83653662994101896</v>
      </c>
      <c r="F44" s="24"/>
    </row>
    <row r="45" spans="2:6" ht="17.100000000000001" customHeight="1">
      <c r="B45" s="28" t="s">
        <v>45</v>
      </c>
      <c r="C45" s="20">
        <v>93.02452196999991</v>
      </c>
      <c r="D45" s="10">
        <f t="shared" si="0"/>
        <v>1.9109320027205237E-2</v>
      </c>
      <c r="E45" s="15">
        <f t="shared" si="1"/>
        <v>0.85564594996822418</v>
      </c>
      <c r="F45" s="24"/>
    </row>
    <row r="46" spans="2:6" ht="17.100000000000001" customHeight="1">
      <c r="B46" s="26" t="s">
        <v>46</v>
      </c>
      <c r="C46" s="21">
        <v>239.54195473999997</v>
      </c>
      <c r="D46" s="8">
        <f t="shared" si="0"/>
        <v>4.9207281866443714E-2</v>
      </c>
      <c r="E46" s="13">
        <f t="shared" si="1"/>
        <v>0.90485323183466793</v>
      </c>
      <c r="F46" s="24"/>
    </row>
    <row r="47" spans="2:6" ht="17.100000000000001" customHeight="1">
      <c r="B47" s="26" t="s">
        <v>47</v>
      </c>
      <c r="C47" s="21">
        <v>128.73935795999995</v>
      </c>
      <c r="D47" s="8">
        <f t="shared" si="0"/>
        <v>2.6445947146580894E-2</v>
      </c>
      <c r="E47" s="13">
        <f t="shared" si="1"/>
        <v>0.93129917898124881</v>
      </c>
      <c r="F47" s="24"/>
    </row>
    <row r="48" spans="2:6" ht="17.100000000000001" customHeight="1">
      <c r="B48" s="26" t="s">
        <v>48</v>
      </c>
      <c r="C48" s="21">
        <v>78.697375249999979</v>
      </c>
      <c r="D48" s="8">
        <f t="shared" si="0"/>
        <v>1.6166203245186229E-2</v>
      </c>
      <c r="E48" s="13">
        <f t="shared" si="1"/>
        <v>0.94746538222643506</v>
      </c>
      <c r="F48" s="24"/>
    </row>
    <row r="49" spans="2:6" ht="17.100000000000001" customHeight="1">
      <c r="B49" s="26" t="s">
        <v>49</v>
      </c>
      <c r="C49" s="21">
        <v>53.878950270000018</v>
      </c>
      <c r="D49" s="8">
        <f t="shared" si="0"/>
        <v>1.1067942964236308E-2</v>
      </c>
      <c r="E49" s="13">
        <f t="shared" si="1"/>
        <v>0.95853332519067136</v>
      </c>
      <c r="F49" s="24"/>
    </row>
    <row r="50" spans="2:6" ht="17.100000000000001" customHeight="1">
      <c r="B50" s="27" t="s">
        <v>50</v>
      </c>
      <c r="C50" s="19">
        <v>37.679907870000022</v>
      </c>
      <c r="D50" s="9">
        <f t="shared" si="0"/>
        <v>7.740296889842113E-3</v>
      </c>
      <c r="E50" s="14">
        <f t="shared" si="1"/>
        <v>0.96627362208051348</v>
      </c>
      <c r="F50" s="24"/>
    </row>
    <row r="51" spans="2:6" ht="17.100000000000001" customHeight="1">
      <c r="B51" s="26" t="s">
        <v>51</v>
      </c>
      <c r="C51" s="21">
        <v>27.301571140000018</v>
      </c>
      <c r="D51" s="8">
        <f t="shared" si="0"/>
        <v>5.6083541104142622E-3</v>
      </c>
      <c r="E51" s="13">
        <f t="shared" si="1"/>
        <v>0.97188197619092775</v>
      </c>
      <c r="F51" s="24"/>
    </row>
    <row r="52" spans="2:6" ht="17.100000000000001" customHeight="1">
      <c r="B52" s="26" t="s">
        <v>52</v>
      </c>
      <c r="C52" s="21">
        <v>66.809073790000014</v>
      </c>
      <c r="D52" s="8">
        <f t="shared" si="0"/>
        <v>1.3724079895686036E-2</v>
      </c>
      <c r="E52" s="13">
        <f t="shared" si="1"/>
        <v>0.98560605608661378</v>
      </c>
      <c r="F52" s="24"/>
    </row>
    <row r="53" spans="2:6" ht="17.100000000000001" customHeight="1">
      <c r="B53" s="26" t="s">
        <v>53</v>
      </c>
      <c r="C53" s="21">
        <v>25.002882089999989</v>
      </c>
      <c r="D53" s="8">
        <f t="shared" si="0"/>
        <v>5.1361519021228931E-3</v>
      </c>
      <c r="E53" s="13">
        <f t="shared" si="1"/>
        <v>0.99074220798873669</v>
      </c>
      <c r="F53" s="24"/>
    </row>
    <row r="54" spans="2:6" ht="17.100000000000001" customHeight="1">
      <c r="B54" s="26" t="s">
        <v>54</v>
      </c>
      <c r="C54" s="21">
        <v>12.71164317</v>
      </c>
      <c r="D54" s="8">
        <f t="shared" si="0"/>
        <v>2.6112561748557611E-3</v>
      </c>
      <c r="E54" s="13">
        <f t="shared" si="1"/>
        <v>0.99335346416359249</v>
      </c>
      <c r="F54" s="24"/>
    </row>
    <row r="55" spans="2:6" ht="17.100000000000001" customHeight="1" thickBot="1">
      <c r="B55" s="29" t="s">
        <v>55</v>
      </c>
      <c r="C55" s="22">
        <v>32.35545891000001</v>
      </c>
      <c r="D55" s="11">
        <f t="shared" si="0"/>
        <v>6.6465358364074792E-3</v>
      </c>
      <c r="E55" s="13">
        <f t="shared" si="1"/>
        <v>1</v>
      </c>
      <c r="F55" s="24"/>
    </row>
    <row r="56" spans="2:6" ht="17.100000000000001" customHeight="1" thickTop="1" thickBot="1">
      <c r="B56" s="2" t="s">
        <v>6</v>
      </c>
      <c r="C56" s="23">
        <v>4868.0184243900003</v>
      </c>
      <c r="D56" s="3">
        <f t="shared" si="0"/>
        <v>1</v>
      </c>
      <c r="E56" s="5"/>
      <c r="F56" s="24"/>
    </row>
    <row r="57" spans="2:6" customFormat="1" ht="3" customHeight="1" thickTop="1"/>
    <row r="58" spans="2:6" ht="27" customHeight="1">
      <c r="B58" s="52" t="s">
        <v>60</v>
      </c>
      <c r="C58" s="52"/>
      <c r="D58" s="52"/>
      <c r="E58" s="52"/>
    </row>
    <row r="59" spans="2:6">
      <c r="B59" s="52"/>
      <c r="C59" s="52"/>
      <c r="D59" s="52"/>
      <c r="E59" s="52"/>
    </row>
  </sheetData>
  <mergeCells count="3">
    <mergeCell ref="B4:E4"/>
    <mergeCell ref="B2:E2"/>
    <mergeCell ref="B58:E59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3" firstPageNumber="17" orientation="portrait" r:id="rId1"/>
  <headerFooter alignWithMargins="0"/>
  <ignoredErrors>
    <ignoredError sqref="E44:E55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I.31</vt:lpstr>
      <vt:lpstr>I.31!Área_de_impresión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2019-09-18T10:22:01Z</cp:lastPrinted>
  <dcterms:created xsi:type="dcterms:W3CDTF">1998-06-24T09:08:40Z</dcterms:created>
  <dcterms:modified xsi:type="dcterms:W3CDTF">2019-09-19T15:33:57Z</dcterms:modified>
</cp:coreProperties>
</file>