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2" sheetId="35" r:id="rId1"/>
  </sheets>
  <definedNames>
    <definedName name="_xlnm.Print_Area" localSheetId="0">I.32!$A$2:$E$58</definedName>
  </definedNames>
  <calcPr calcId="162913"/>
</workbook>
</file>

<file path=xl/calcChain.xml><?xml version="1.0" encoding="utf-8"?>
<calcChain xmlns="http://schemas.openxmlformats.org/spreadsheetml/2006/main">
  <c r="D9" i="35" l="1"/>
  <c r="E9" i="35" s="1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E10" i="35" l="1"/>
  <c r="E11" i="35" s="1"/>
  <c r="E12" i="35" s="1"/>
  <c r="E13" i="35" s="1"/>
  <c r="E14" i="35" s="1"/>
  <c r="E15" i="35" s="1"/>
  <c r="E16" i="35" s="1"/>
  <c r="E17" i="35" s="1"/>
  <c r="E18" i="35" s="1"/>
  <c r="E19" i="35" s="1"/>
  <c r="E20" i="35" s="1"/>
  <c r="E21" i="35" s="1"/>
  <c r="E22" i="35" s="1"/>
  <c r="E23" i="35" s="1"/>
  <c r="E24" i="35" s="1"/>
  <c r="E25" i="35" s="1"/>
  <c r="E26" i="35" s="1"/>
  <c r="E27" i="35" s="1"/>
  <c r="E28" i="35" s="1"/>
  <c r="E29" i="35" s="1"/>
  <c r="E30" i="35" s="1"/>
  <c r="E31" i="35" s="1"/>
  <c r="E32" i="35" s="1"/>
  <c r="E33" i="35" s="1"/>
  <c r="E34" i="35" s="1"/>
  <c r="E35" i="35" s="1"/>
  <c r="E36" i="35" s="1"/>
  <c r="E37" i="35" s="1"/>
  <c r="E38" i="35" s="1"/>
  <c r="E39" i="35" s="1"/>
  <c r="E40" i="35" s="1"/>
  <c r="E41" i="35" s="1"/>
  <c r="E42" i="35" s="1"/>
  <c r="E43" i="35" s="1"/>
  <c r="E44" i="35" s="1"/>
  <c r="E45" i="35" s="1"/>
  <c r="E46" i="35" s="1"/>
  <c r="E47" i="35" s="1"/>
  <c r="E48" i="35" s="1"/>
  <c r="E49" i="35" s="1"/>
  <c r="E50" i="35" s="1"/>
  <c r="E51" i="35" s="1"/>
  <c r="E52" i="35" s="1"/>
  <c r="E53" i="35" s="1"/>
  <c r="E54" i="35" s="1"/>
  <c r="E55" i="35" s="1"/>
</calcChain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<sst xmlns="http://schemas.openxmlformats.org/spreadsheetml/2006/main" count="62" uniqueCount="62">
  <si>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</si>
  <si>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</si>
  <si>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</si>
  <si>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</si>
  <si>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</si>
  <si>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</si>
  <si>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</si>
  <si>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</si>
  <si>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</si>
  <si>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</si>
  <si>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</si>
  <si>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</si>
  <si>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</si>
  <si>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</si>
  <si>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</si>
  <si>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</si>
  <si>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</si>
  <si>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</si>
  <si>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</si>
  <si>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</si>
  <si>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</si>
  <si>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</si>
  <si>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</si>
  <si>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</si>
  <si>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</si>
  <si>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</si>
  <si>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</si>
  <si>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</si>
  <si>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</si>
  <si>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</si>
  <si>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</si>
  <si>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</si>
  <si>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</si>
  <si>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</si>
  <si>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</si>
  <si>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</si>
  <si>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</si>
  <si>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</si>
  <si>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</si>
  <si>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</si>
  <si>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</si>
  <si>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</si>
  <si>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</si>
  <si>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</si>
  <si>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</si>
  <si>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</si>
  <si>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</si>
  <si>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</si>
  <si>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</si>
  <si>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</si>
  <si>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</si>
  <si>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</si>
  <si>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</si>
  <si>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</si>
  <si>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</si>
  <si>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</si>
  <si>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</si>
  <si>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</si>
  <si>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</si>
  <si>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2016</t>
  </si>
  <si>
    <t>I.32. REDUCCIÓN POR PENSIONES COMPENSATORIAS A FAVOR DEL CÓNYUGE Y ANUALIDADES POR ALIMENTOS*</t>
  </si>
  <si>
    <t>(*) Importe aplicado. La cantidad declarada por los contribuyentes fue de 505,3 millones de euros. La diferencia, 32,7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</si>
</sst>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5" fillId="0" borderId="32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5" fillId="0" borderId="18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6" fontId="5" fillId="0" borderId="24" xfId="0" applyNumberFormat="1" applyFont="1" applyBorder="1" applyAlignment="1">
      <alignment horizontal="right" vertical="center" indent="1"/>
    </xf>
    <xf numFmtId="166" fontId="6" fillId="2" borderId="35" xfId="0" applyNumberFormat="1" applyFont="1" applyFill="1" applyBorder="1" applyAlignment="1" applyProtection="1">
      <alignment horizontal="right" vertical="center" indent="1"/>
    </xf>
    <xf numFmtId="166" fontId="3" fillId="0" borderId="0" xfId="0" applyNumberFormat="1" applyFont="1"/>
    <xf numFmtId="166" fontId="7" fillId="0" borderId="0" xfId="0" applyNumberFormat="1" applyFont="1" applyAlignment="1">
      <alignment horizontal="right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2" fontId="3" fillId="0" borderId="0" xfId="0" applyNumberFormat="1" applyFont="1"/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9" fillId="5" borderId="26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justify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5.33203125" style="1" customWidth="1"/>
    <col min="4" max="5" width="11.77734375" style="1" customWidth="1"/>
    <col min="6" max="6" width="13.5546875" style="1" customWidth="1"/>
    <col min="7" max="16384" width="9.6640625" style="1"/>
  </cols>
  <sheetData>
    <row r="1" spans="2:7" ht="15.95" customHeight="1" thickBot="1"/>
    <row r="2" spans="2:7" ht="18" customHeight="1" thickTop="1" thickBot="1">
      <c r="B2" s="48" t="s">
        <v>59</v>
      </c>
      <c r="C2" s="49"/>
      <c r="D2" s="49"/>
      <c r="E2" s="50"/>
    </row>
    <row r="3" spans="2:7" ht="9.9499999999999993" customHeight="1" thickTop="1" thickBot="1"/>
    <row r="4" spans="2:7" s="4" customFormat="1" ht="35.1" customHeight="1" thickTop="1" thickBot="1">
      <c r="B4" s="51" t="s">
        <v>60</v>
      </c>
      <c r="C4" s="52"/>
      <c r="D4" s="52"/>
      <c r="E4" s="53"/>
    </row>
    <row r="5" spans="2:7" ht="19.5" customHeight="1" thickTop="1">
      <c r="B5" s="37" t="s">
        <v>56</v>
      </c>
      <c r="C5" s="41" t="s">
        <v>0</v>
      </c>
      <c r="D5" s="42"/>
      <c r="E5" s="43"/>
    </row>
    <row r="6" spans="2:7" ht="17.100000000000001" customHeight="1">
      <c r="B6" s="38" t="s">
        <v>57</v>
      </c>
      <c r="C6" s="32" t="s">
        <v>2</v>
      </c>
      <c r="D6" s="35" t="s">
        <v>1</v>
      </c>
      <c r="E6" s="45"/>
    </row>
    <row r="7" spans="2:7" ht="17.100000000000001" customHeight="1">
      <c r="B7" s="39" t="s">
        <v>8</v>
      </c>
      <c r="C7" s="33" t="s">
        <v>58</v>
      </c>
      <c r="D7" s="36" t="s">
        <v>3</v>
      </c>
      <c r="E7" s="46"/>
    </row>
    <row r="8" spans="2:7" ht="19.5" customHeight="1">
      <c r="B8" s="40"/>
      <c r="C8" s="34" t="s">
        <v>5</v>
      </c>
      <c r="D8" s="31" t="s">
        <v>4</v>
      </c>
      <c r="E8" s="44" t="s">
        <v>7</v>
      </c>
    </row>
    <row r="9" spans="2:7" ht="17.100000000000001" customHeight="1">
      <c r="B9" s="26" t="s">
        <v>9</v>
      </c>
      <c r="C9" s="16">
        <v>7.5944869999999998E-2</v>
      </c>
      <c r="D9" s="7">
        <f t="shared" ref="D9:D56" si="0">C9/$C$56</f>
        <v>1.6070838796497137E-4</v>
      </c>
      <c r="E9" s="12">
        <f>D9</f>
        <v>1.6070838796497137E-4</v>
      </c>
      <c r="F9" s="25"/>
      <c r="G9" s="47"/>
    </row>
    <row r="10" spans="2:7" ht="17.100000000000001" customHeight="1">
      <c r="B10" s="27" t="s">
        <v>10</v>
      </c>
      <c r="C10" s="6">
        <v>0.44549900000000003</v>
      </c>
      <c r="D10" s="8">
        <f t="shared" si="0"/>
        <v>9.4272893126299108E-4</v>
      </c>
      <c r="E10" s="13">
        <f>D10+E9</f>
        <v>1.1034373192279625E-3</v>
      </c>
      <c r="F10" s="24"/>
      <c r="G10" s="47"/>
    </row>
    <row r="11" spans="2:7" ht="17.100000000000001" customHeight="1">
      <c r="B11" s="27" t="s">
        <v>11</v>
      </c>
      <c r="C11" s="6">
        <v>1.0123717000000001</v>
      </c>
      <c r="D11" s="8">
        <f t="shared" si="0"/>
        <v>2.1422990641547959E-3</v>
      </c>
      <c r="E11" s="13">
        <f t="shared" ref="E11:E55" si="1">D11+E10</f>
        <v>3.2457363833827586E-3</v>
      </c>
      <c r="F11" s="24"/>
      <c r="G11" s="47"/>
    </row>
    <row r="12" spans="2:7" ht="17.100000000000001" customHeight="1">
      <c r="B12" s="27" t="s">
        <v>12</v>
      </c>
      <c r="C12" s="6">
        <v>1.4728958699999999</v>
      </c>
      <c r="D12" s="8">
        <f t="shared" si="0"/>
        <v>3.1168230442420145E-3</v>
      </c>
      <c r="E12" s="13">
        <f t="shared" si="1"/>
        <v>6.3625594276247727E-3</v>
      </c>
      <c r="F12" s="24"/>
      <c r="G12" s="47"/>
    </row>
    <row r="13" spans="2:7" ht="17.100000000000001" customHeight="1">
      <c r="B13" s="27" t="s">
        <v>13</v>
      </c>
      <c r="C13" s="6">
        <v>2.2923403899999992</v>
      </c>
      <c r="D13" s="8">
        <f t="shared" si="0"/>
        <v>4.8508652229425596E-3</v>
      </c>
      <c r="E13" s="13">
        <f t="shared" si="1"/>
        <v>1.1213424650567332E-2</v>
      </c>
      <c r="F13" s="24"/>
      <c r="G13" s="47"/>
    </row>
    <row r="14" spans="2:7" ht="17.100000000000001" customHeight="1">
      <c r="B14" s="28" t="s">
        <v>14</v>
      </c>
      <c r="C14" s="17">
        <v>2.3791645800000008</v>
      </c>
      <c r="D14" s="9">
        <f t="shared" si="0"/>
        <v>5.0345955474696098E-3</v>
      </c>
      <c r="E14" s="14">
        <f t="shared" si="1"/>
        <v>1.6248020198036943E-2</v>
      </c>
      <c r="F14" s="24"/>
      <c r="G14" s="47"/>
    </row>
    <row r="15" spans="2:7" ht="17.100000000000001" customHeight="1">
      <c r="B15" s="27" t="s">
        <v>15</v>
      </c>
      <c r="C15" s="6">
        <v>2.9039276600000004</v>
      </c>
      <c r="D15" s="8">
        <f t="shared" si="0"/>
        <v>6.1450567102885496E-3</v>
      </c>
      <c r="E15" s="13">
        <f t="shared" si="1"/>
        <v>2.2393076908325493E-2</v>
      </c>
      <c r="F15" s="24"/>
      <c r="G15" s="47"/>
    </row>
    <row r="16" spans="2:7" ht="17.100000000000001" customHeight="1">
      <c r="B16" s="27" t="s">
        <v>16</v>
      </c>
      <c r="C16" s="6">
        <v>3.2461192099999989</v>
      </c>
      <c r="D16" s="8">
        <f t="shared" si="0"/>
        <v>6.8691747761399323E-3</v>
      </c>
      <c r="E16" s="13">
        <f t="shared" si="1"/>
        <v>2.9262251684465425E-2</v>
      </c>
      <c r="F16" s="24"/>
      <c r="G16" s="47"/>
    </row>
    <row r="17" spans="2:7" ht="17.100000000000001" customHeight="1">
      <c r="B17" s="27" t="s">
        <v>17</v>
      </c>
      <c r="C17" s="6">
        <v>3.7765692599999992</v>
      </c>
      <c r="D17" s="8">
        <f t="shared" si="0"/>
        <v>7.9916702446480546E-3</v>
      </c>
      <c r="E17" s="13">
        <f t="shared" si="1"/>
        <v>3.7253921929113476E-2</v>
      </c>
      <c r="F17" s="24"/>
      <c r="G17" s="47"/>
    </row>
    <row r="18" spans="2:7" ht="17.100000000000001" customHeight="1">
      <c r="B18" s="27" t="s">
        <v>18</v>
      </c>
      <c r="C18" s="6">
        <v>6.6029821699999989</v>
      </c>
      <c r="D18" s="8">
        <f t="shared" si="0"/>
        <v>1.3972696513960041E-2</v>
      </c>
      <c r="E18" s="13">
        <f t="shared" si="1"/>
        <v>5.1226618443073517E-2</v>
      </c>
      <c r="F18" s="24"/>
      <c r="G18" s="47"/>
    </row>
    <row r="19" spans="2:7" ht="17.100000000000001" customHeight="1">
      <c r="B19" s="27" t="s">
        <v>19</v>
      </c>
      <c r="C19" s="6">
        <v>9.4053923499999996</v>
      </c>
      <c r="D19" s="8">
        <f t="shared" si="0"/>
        <v>1.9902930148495531E-2</v>
      </c>
      <c r="E19" s="13">
        <f t="shared" si="1"/>
        <v>7.1129548591569045E-2</v>
      </c>
      <c r="F19" s="24"/>
      <c r="G19" s="47"/>
    </row>
    <row r="20" spans="2:7" ht="17.100000000000001" customHeight="1">
      <c r="B20" s="28" t="s">
        <v>20</v>
      </c>
      <c r="C20" s="17">
        <v>10.526666730000001</v>
      </c>
      <c r="D20" s="9">
        <f t="shared" si="0"/>
        <v>2.2275680250987286E-2</v>
      </c>
      <c r="E20" s="14">
        <f t="shared" si="1"/>
        <v>9.3405228842556337E-2</v>
      </c>
      <c r="F20" s="24"/>
      <c r="G20" s="47"/>
    </row>
    <row r="21" spans="2:7" ht="17.100000000000001" customHeight="1">
      <c r="B21" s="29" t="s">
        <v>21</v>
      </c>
      <c r="C21" s="18">
        <v>11.168054009999999</v>
      </c>
      <c r="D21" s="10">
        <f t="shared" si="0"/>
        <v>2.3632932107893977E-2</v>
      </c>
      <c r="E21" s="15">
        <f t="shared" si="1"/>
        <v>0.11703816095045032</v>
      </c>
      <c r="F21" s="24"/>
      <c r="G21" s="47"/>
    </row>
    <row r="22" spans="2:7" ht="17.100000000000001" customHeight="1">
      <c r="B22" s="27" t="s">
        <v>22</v>
      </c>
      <c r="C22" s="6">
        <v>12.420627940000001</v>
      </c>
      <c r="D22" s="8">
        <f t="shared" si="0"/>
        <v>2.6283527692523321E-2</v>
      </c>
      <c r="E22" s="13">
        <f t="shared" si="1"/>
        <v>0.14332168864297365</v>
      </c>
      <c r="F22" s="24"/>
      <c r="G22" s="47"/>
    </row>
    <row r="23" spans="2:7" ht="17.100000000000001" customHeight="1">
      <c r="B23" s="27" t="s">
        <v>23</v>
      </c>
      <c r="C23" s="6">
        <v>13.482394700000008</v>
      </c>
      <c r="D23" s="8">
        <f t="shared" si="0"/>
        <v>2.8530352585296088E-2</v>
      </c>
      <c r="E23" s="13">
        <f t="shared" si="1"/>
        <v>0.17185204122826975</v>
      </c>
      <c r="F23" s="24"/>
      <c r="G23" s="47"/>
    </row>
    <row r="24" spans="2:7" ht="17.100000000000001" customHeight="1">
      <c r="B24" s="27" t="s">
        <v>24</v>
      </c>
      <c r="C24" s="6">
        <v>13.91145900000001</v>
      </c>
      <c r="D24" s="8">
        <f t="shared" si="0"/>
        <v>2.9438303734416749E-2</v>
      </c>
      <c r="E24" s="13">
        <f t="shared" si="1"/>
        <v>0.2012903449626865</v>
      </c>
      <c r="F24" s="24"/>
      <c r="G24" s="47"/>
    </row>
    <row r="25" spans="2:7" ht="17.100000000000001" customHeight="1">
      <c r="B25" s="27" t="s">
        <v>25</v>
      </c>
      <c r="C25" s="6">
        <v>13.502081030000001</v>
      </c>
      <c r="D25" s="8">
        <f t="shared" si="0"/>
        <v>2.8572011203702379E-2</v>
      </c>
      <c r="E25" s="13">
        <f t="shared" si="1"/>
        <v>0.22986235616638886</v>
      </c>
      <c r="F25" s="24"/>
      <c r="G25" s="47"/>
    </row>
    <row r="26" spans="2:7" ht="17.100000000000001" customHeight="1">
      <c r="B26" s="28" t="s">
        <v>26</v>
      </c>
      <c r="C26" s="19">
        <v>13.992556279999993</v>
      </c>
      <c r="D26" s="9">
        <f t="shared" si="0"/>
        <v>2.9609915235458771E-2</v>
      </c>
      <c r="E26" s="14">
        <f t="shared" si="1"/>
        <v>0.25947227140184764</v>
      </c>
      <c r="F26" s="24"/>
      <c r="G26" s="47"/>
    </row>
    <row r="27" spans="2:7" ht="17.100000000000001" customHeight="1">
      <c r="B27" s="29" t="s">
        <v>27</v>
      </c>
      <c r="C27" s="20">
        <v>13.770791030000002</v>
      </c>
      <c r="D27" s="10">
        <f t="shared" si="0"/>
        <v>2.9140633560025688E-2</v>
      </c>
      <c r="E27" s="15">
        <f t="shared" si="1"/>
        <v>0.28861290496187331</v>
      </c>
      <c r="F27" s="24"/>
      <c r="G27" s="47"/>
    </row>
    <row r="28" spans="2:7" ht="17.100000000000001" customHeight="1">
      <c r="B28" s="27" t="s">
        <v>28</v>
      </c>
      <c r="C28" s="21">
        <v>14.077643400000001</v>
      </c>
      <c r="D28" s="8">
        <f t="shared" si="0"/>
        <v>2.978996971302629E-2</v>
      </c>
      <c r="E28" s="13">
        <f t="shared" si="1"/>
        <v>0.31840287467489958</v>
      </c>
      <c r="F28" s="24"/>
      <c r="G28" s="47"/>
    </row>
    <row r="29" spans="2:7" ht="17.100000000000001" customHeight="1">
      <c r="B29" s="27" t="s">
        <v>29</v>
      </c>
      <c r="C29" s="21">
        <v>14.278040270000002</v>
      </c>
      <c r="D29" s="8">
        <f t="shared" si="0"/>
        <v>3.0214033351964986E-2</v>
      </c>
      <c r="E29" s="13">
        <f t="shared" si="1"/>
        <v>0.34861690802686457</v>
      </c>
      <c r="F29" s="24"/>
      <c r="G29" s="47"/>
    </row>
    <row r="30" spans="2:7" ht="17.100000000000001" customHeight="1">
      <c r="B30" s="27" t="s">
        <v>30</v>
      </c>
      <c r="C30" s="21">
        <v>28.969619790000021</v>
      </c>
      <c r="D30" s="8">
        <f t="shared" si="0"/>
        <v>6.1303164998623823E-2</v>
      </c>
      <c r="E30" s="13">
        <f t="shared" si="1"/>
        <v>0.40992007302548839</v>
      </c>
      <c r="F30" s="24"/>
      <c r="G30" s="47"/>
    </row>
    <row r="31" spans="2:7" ht="17.100000000000001" customHeight="1">
      <c r="B31" s="27" t="s">
        <v>31</v>
      </c>
      <c r="C31" s="21">
        <v>45.644118919999968</v>
      </c>
      <c r="D31" s="8">
        <f t="shared" si="0"/>
        <v>9.6588390653834094E-2</v>
      </c>
      <c r="E31" s="13">
        <f t="shared" si="1"/>
        <v>0.50650846367932245</v>
      </c>
      <c r="F31" s="24"/>
      <c r="G31" s="47"/>
    </row>
    <row r="32" spans="2:7" ht="17.100000000000001" customHeight="1">
      <c r="B32" s="28" t="s">
        <v>32</v>
      </c>
      <c r="C32" s="19">
        <v>23.158197010000006</v>
      </c>
      <c r="D32" s="9">
        <f t="shared" si="0"/>
        <v>4.900550240789564E-2</v>
      </c>
      <c r="E32" s="14">
        <f t="shared" si="1"/>
        <v>0.55551396608721815</v>
      </c>
      <c r="F32" s="24"/>
      <c r="G32" s="47"/>
    </row>
    <row r="33" spans="2:7" ht="17.100000000000001" customHeight="1">
      <c r="B33" s="29" t="s">
        <v>33</v>
      </c>
      <c r="C33" s="20">
        <v>17.18692351000001</v>
      </c>
      <c r="D33" s="10">
        <f t="shared" si="0"/>
        <v>3.6369576659613344E-2</v>
      </c>
      <c r="E33" s="15">
        <f t="shared" si="1"/>
        <v>0.59188354274683153</v>
      </c>
      <c r="F33" s="24"/>
      <c r="G33" s="47"/>
    </row>
    <row r="34" spans="2:7" ht="17.100000000000001" customHeight="1">
      <c r="B34" s="27" t="s">
        <v>34</v>
      </c>
      <c r="C34" s="21">
        <v>13.111972009999997</v>
      </c>
      <c r="D34" s="8">
        <f t="shared" si="0"/>
        <v>2.7746494065615298E-2</v>
      </c>
      <c r="E34" s="13">
        <f t="shared" si="1"/>
        <v>0.61963003681244677</v>
      </c>
      <c r="F34" s="24"/>
      <c r="G34" s="47"/>
    </row>
    <row r="35" spans="2:7" ht="17.100000000000001" customHeight="1">
      <c r="B35" s="27" t="s">
        <v>35</v>
      </c>
      <c r="C35" s="21">
        <v>11.897417160000002</v>
      </c>
      <c r="D35" s="8">
        <f t="shared" si="0"/>
        <v>2.5176351381342655E-2</v>
      </c>
      <c r="E35" s="13">
        <f t="shared" si="1"/>
        <v>0.64480638819378944</v>
      </c>
      <c r="F35" s="24"/>
      <c r="G35" s="47"/>
    </row>
    <row r="36" spans="2:7" ht="17.100000000000001" customHeight="1">
      <c r="B36" s="27" t="s">
        <v>36</v>
      </c>
      <c r="C36" s="21">
        <v>9.3626517599999985</v>
      </c>
      <c r="D36" s="8">
        <f t="shared" si="0"/>
        <v>1.9812485970770663E-2</v>
      </c>
      <c r="E36" s="13">
        <f t="shared" si="1"/>
        <v>0.66461887416456011</v>
      </c>
      <c r="F36" s="24"/>
      <c r="G36" s="47"/>
    </row>
    <row r="37" spans="2:7" ht="17.100000000000001" customHeight="1">
      <c r="B37" s="27" t="s">
        <v>37</v>
      </c>
      <c r="C37" s="21">
        <v>9.3081695900000003</v>
      </c>
      <c r="D37" s="8">
        <f t="shared" si="0"/>
        <v>1.9697195211651145E-2</v>
      </c>
      <c r="E37" s="13">
        <f t="shared" si="1"/>
        <v>0.68431606937621126</v>
      </c>
      <c r="F37" s="24"/>
      <c r="G37" s="47"/>
    </row>
    <row r="38" spans="2:7" ht="17.100000000000001" customHeight="1">
      <c r="B38" s="28" t="s">
        <v>38</v>
      </c>
      <c r="C38" s="19">
        <v>8.5563412100000011</v>
      </c>
      <c r="D38" s="9">
        <f t="shared" si="0"/>
        <v>1.8106236836501963E-2</v>
      </c>
      <c r="E38" s="14">
        <f t="shared" si="1"/>
        <v>0.70242230621271318</v>
      </c>
      <c r="F38" s="24"/>
      <c r="G38" s="47"/>
    </row>
    <row r="39" spans="2:7" ht="17.100000000000001" customHeight="1">
      <c r="B39" s="29" t="s">
        <v>39</v>
      </c>
      <c r="C39" s="20">
        <v>7.6745532000000001</v>
      </c>
      <c r="D39" s="10">
        <f t="shared" si="0"/>
        <v>1.6240268409484573E-2</v>
      </c>
      <c r="E39" s="15">
        <f t="shared" si="1"/>
        <v>0.71866257462219774</v>
      </c>
      <c r="F39" s="24"/>
      <c r="G39" s="47"/>
    </row>
    <row r="40" spans="2:7" ht="17.100000000000001" customHeight="1">
      <c r="B40" s="27" t="s">
        <v>40</v>
      </c>
      <c r="C40" s="21">
        <v>12.152916500000003</v>
      </c>
      <c r="D40" s="8">
        <f t="shared" si="0"/>
        <v>2.5717018408062356E-2</v>
      </c>
      <c r="E40" s="13">
        <f t="shared" si="1"/>
        <v>0.74437959303026013</v>
      </c>
      <c r="F40" s="24"/>
      <c r="G40" s="47"/>
    </row>
    <row r="41" spans="2:7" ht="17.100000000000001" customHeight="1">
      <c r="B41" s="27" t="s">
        <v>41</v>
      </c>
      <c r="C41" s="21">
        <v>10.735680319999998</v>
      </c>
      <c r="D41" s="8">
        <f t="shared" si="0"/>
        <v>2.2717977895471649E-2</v>
      </c>
      <c r="E41" s="13">
        <f t="shared" si="1"/>
        <v>0.76709757092573183</v>
      </c>
      <c r="F41" s="24"/>
      <c r="G41" s="47"/>
    </row>
    <row r="42" spans="2:7" ht="17.100000000000001" customHeight="1">
      <c r="B42" s="27" t="s">
        <v>42</v>
      </c>
      <c r="C42" s="21">
        <v>8.6712898000000003</v>
      </c>
      <c r="D42" s="8">
        <f t="shared" si="0"/>
        <v>1.8349481740308451E-2</v>
      </c>
      <c r="E42" s="13">
        <f t="shared" si="1"/>
        <v>0.78544705266604031</v>
      </c>
      <c r="F42" s="24"/>
      <c r="G42" s="47"/>
    </row>
    <row r="43" spans="2:7" ht="17.100000000000001" customHeight="1">
      <c r="B43" s="27" t="s">
        <v>43</v>
      </c>
      <c r="C43" s="21">
        <v>6.9035199500000006</v>
      </c>
      <c r="D43" s="8">
        <f t="shared" si="0"/>
        <v>1.4608670242618362E-2</v>
      </c>
      <c r="E43" s="13">
        <f t="shared" si="1"/>
        <v>0.80005572290865867</v>
      </c>
      <c r="F43" s="24"/>
      <c r="G43" s="47"/>
    </row>
    <row r="44" spans="2:7" ht="17.100000000000001" customHeight="1">
      <c r="B44" s="28" t="s">
        <v>44</v>
      </c>
      <c r="C44" s="19">
        <v>6.7498435500000022</v>
      </c>
      <c r="D44" s="9">
        <f t="shared" si="0"/>
        <v>1.428347268138401E-2</v>
      </c>
      <c r="E44" s="14">
        <f t="shared" si="1"/>
        <v>0.81433919559004264</v>
      </c>
      <c r="F44" s="24"/>
      <c r="G44" s="47"/>
    </row>
    <row r="45" spans="2:7" ht="17.100000000000001" customHeight="1">
      <c r="B45" s="29" t="s">
        <v>45</v>
      </c>
      <c r="C45" s="20">
        <v>6.4767444500000009</v>
      </c>
      <c r="D45" s="10">
        <f t="shared" si="0"/>
        <v>1.370556246683384E-2</v>
      </c>
      <c r="E45" s="15">
        <f t="shared" si="1"/>
        <v>0.8280447580568765</v>
      </c>
      <c r="F45" s="24"/>
      <c r="G45" s="47"/>
    </row>
    <row r="46" spans="2:7" ht="17.100000000000001" customHeight="1">
      <c r="B46" s="27" t="s">
        <v>46</v>
      </c>
      <c r="C46" s="21">
        <v>16.895572070000007</v>
      </c>
      <c r="D46" s="8">
        <f t="shared" si="0"/>
        <v>3.5753042320247515E-2</v>
      </c>
      <c r="E46" s="13">
        <f t="shared" si="1"/>
        <v>0.86379780037712406</v>
      </c>
      <c r="F46" s="24"/>
      <c r="G46" s="47"/>
    </row>
    <row r="47" spans="2:7" ht="17.100000000000001" customHeight="1">
      <c r="B47" s="27" t="s">
        <v>47</v>
      </c>
      <c r="C47" s="21">
        <v>10.502933799999999</v>
      </c>
      <c r="D47" s="8">
        <f t="shared" si="0"/>
        <v>2.2225458545136901E-2</v>
      </c>
      <c r="E47" s="13">
        <f t="shared" si="1"/>
        <v>0.88602325892226097</v>
      </c>
      <c r="F47" s="24"/>
      <c r="G47" s="47"/>
    </row>
    <row r="48" spans="2:7" ht="17.100000000000001" customHeight="1">
      <c r="B48" s="27" t="s">
        <v>48</v>
      </c>
      <c r="C48" s="21">
        <v>7.7178838699999979</v>
      </c>
      <c r="D48" s="8">
        <f t="shared" si="0"/>
        <v>1.6331961266752508E-2</v>
      </c>
      <c r="E48" s="13">
        <f t="shared" si="1"/>
        <v>0.90235522018901348</v>
      </c>
      <c r="F48" s="24"/>
      <c r="G48" s="47"/>
    </row>
    <row r="49" spans="2:7" ht="17.100000000000001" customHeight="1">
      <c r="B49" s="27" t="s">
        <v>49</v>
      </c>
      <c r="C49" s="21">
        <v>5.4022808799999984</v>
      </c>
      <c r="D49" s="8">
        <f t="shared" si="0"/>
        <v>1.143186961224355E-2</v>
      </c>
      <c r="E49" s="13">
        <f t="shared" si="1"/>
        <v>0.913787089801257</v>
      </c>
      <c r="F49" s="24"/>
      <c r="G49" s="47"/>
    </row>
    <row r="50" spans="2:7" ht="17.100000000000001" customHeight="1">
      <c r="B50" s="28" t="s">
        <v>50</v>
      </c>
      <c r="C50" s="19">
        <v>4.6572662400000002</v>
      </c>
      <c r="D50" s="9">
        <f t="shared" si="0"/>
        <v>9.8553299222723482E-3</v>
      </c>
      <c r="E50" s="14">
        <f t="shared" si="1"/>
        <v>0.92364241972352934</v>
      </c>
      <c r="F50" s="24"/>
      <c r="G50" s="47"/>
    </row>
    <row r="51" spans="2:7" ht="17.100000000000001" customHeight="1">
      <c r="B51" s="27" t="s">
        <v>51</v>
      </c>
      <c r="C51" s="21">
        <v>3.4834305700000012</v>
      </c>
      <c r="D51" s="8">
        <f t="shared" si="0"/>
        <v>7.3713538714675741E-3</v>
      </c>
      <c r="E51" s="13">
        <f t="shared" si="1"/>
        <v>0.93101377359499693</v>
      </c>
      <c r="F51" s="24"/>
      <c r="G51" s="47"/>
    </row>
    <row r="52" spans="2:7" ht="17.100000000000001" customHeight="1">
      <c r="B52" s="27" t="s">
        <v>52</v>
      </c>
      <c r="C52" s="21">
        <v>8.8945138200000002</v>
      </c>
      <c r="D52" s="8">
        <f t="shared" si="0"/>
        <v>1.8821850346762852E-2</v>
      </c>
      <c r="E52" s="13">
        <f t="shared" si="1"/>
        <v>0.9498356239417598</v>
      </c>
      <c r="F52" s="24"/>
      <c r="G52" s="47"/>
    </row>
    <row r="53" spans="2:7" ht="17.100000000000001" customHeight="1">
      <c r="B53" s="27" t="s">
        <v>53</v>
      </c>
      <c r="C53" s="21">
        <v>5.7209294500000007</v>
      </c>
      <c r="D53" s="8">
        <f t="shared" si="0"/>
        <v>1.2106167929062628E-2</v>
      </c>
      <c r="E53" s="13">
        <f t="shared" si="1"/>
        <v>0.9619417918708224</v>
      </c>
      <c r="F53" s="24"/>
      <c r="G53" s="47"/>
    </row>
    <row r="54" spans="2:7" ht="17.100000000000001" customHeight="1">
      <c r="B54" s="27" t="s">
        <v>54</v>
      </c>
      <c r="C54" s="21">
        <v>3.1337043500000004</v>
      </c>
      <c r="D54" s="8">
        <f t="shared" si="0"/>
        <v>6.6312915467143276E-3</v>
      </c>
      <c r="E54" s="13">
        <f t="shared" si="1"/>
        <v>0.96857308341753678</v>
      </c>
      <c r="F54" s="24"/>
      <c r="G54" s="47"/>
    </row>
    <row r="55" spans="2:7" ht="17.100000000000001" customHeight="1" thickBot="1">
      <c r="B55" s="30" t="s">
        <v>55</v>
      </c>
      <c r="C55" s="22">
        <v>14.851204249999995</v>
      </c>
      <c r="D55" s="11">
        <f t="shared" si="0"/>
        <v>3.1426916582463452E-2</v>
      </c>
      <c r="E55" s="13">
        <f t="shared" si="1"/>
        <v>1.0000000000000002</v>
      </c>
      <c r="F55" s="24"/>
      <c r="G55" s="47"/>
    </row>
    <row r="56" spans="2:7" ht="17.100000000000001" customHeight="1" thickTop="1" thickBot="1">
      <c r="B56" s="2" t="s">
        <v>6</v>
      </c>
      <c r="C56" s="23">
        <v>472.56319947999998</v>
      </c>
      <c r="D56" s="3">
        <f t="shared" si="0"/>
        <v>1</v>
      </c>
      <c r="E56" s="5"/>
      <c r="F56" s="24"/>
      <c r="G56" s="47"/>
    </row>
    <row r="57" spans="2:7" customFormat="1" ht="3" customHeight="1" thickTop="1"/>
    <row r="58" spans="2:7" ht="28.5" customHeight="1">
      <c r="B58" s="54" t="s">
        <v>61</v>
      </c>
      <c r="C58" s="54"/>
      <c r="D58" s="54"/>
      <c r="E58" s="54"/>
    </row>
    <row r="59" spans="2:7" ht="12" customHeight="1">
      <c r="B59" s="54"/>
      <c r="C59" s="54"/>
      <c r="D59" s="54"/>
      <c r="E59" s="54"/>
    </row>
  </sheetData>
  <mergeCells count="3">
    <mergeCell ref="B4:E4"/>
    <mergeCell ref="B2:E2"/>
    <mergeCell ref="B58:E59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2019-09-19T15:32:27Z</dcterms:modified>
</cp:coreProperties>
</file>