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33" sheetId="196" r:id="rId1"/>
  </sheets>
  <definedNames>
    <definedName name="_xlnm.Print_Area" localSheetId="0">I.33!$A$2:$I$56</definedName>
  </definedNames>
  <calcPr calcId="162913"/>
</workbook>
</file>

<file path=xl/calcChain.xml><?xml version="1.0" encoding="utf-8"?>
<calcChain xmlns="http://schemas.openxmlformats.org/spreadsheetml/2006/main">
  <c r="I56" i="196" l="1"/>
  <c r="I11" i="196"/>
  <c r="I12" i="196"/>
  <c r="I13" i="196"/>
  <c r="I14" i="196"/>
  <c r="I15" i="196"/>
  <c r="I16" i="196"/>
  <c r="I17" i="196"/>
  <c r="I18" i="196"/>
  <c r="I19" i="196"/>
  <c r="I20" i="196"/>
  <c r="I21" i="196"/>
  <c r="I22" i="196"/>
  <c r="I23" i="196"/>
  <c r="I24" i="196"/>
  <c r="I25" i="196"/>
  <c r="I26" i="196"/>
  <c r="I27" i="196"/>
  <c r="I28" i="196"/>
  <c r="I29" i="196"/>
  <c r="I30" i="196"/>
  <c r="I31" i="196"/>
  <c r="I32" i="196"/>
  <c r="I33" i="196"/>
  <c r="I34" i="196"/>
  <c r="I35" i="196"/>
  <c r="I36" i="196"/>
  <c r="I37" i="196"/>
  <c r="I38" i="196"/>
  <c r="I39" i="196"/>
  <c r="I40" i="196"/>
  <c r="I41" i="196"/>
  <c r="I42" i="196"/>
  <c r="I43" i="196"/>
  <c r="I44" i="196"/>
  <c r="I45" i="196"/>
  <c r="I46" i="196"/>
  <c r="I47" i="196"/>
  <c r="I48" i="196"/>
  <c r="I49" i="196"/>
  <c r="I50" i="196"/>
  <c r="I51" i="196"/>
  <c r="I52" i="196"/>
  <c r="I53" i="196"/>
  <c r="I54" i="196"/>
  <c r="I55" i="196"/>
  <c r="I10" i="196"/>
  <c r="D9" i="196"/>
  <c r="E9" i="196" s="1"/>
  <c r="G9" i="196"/>
  <c r="H9" i="196" s="1"/>
  <c r="D10" i="196"/>
  <c r="G10" i="196"/>
  <c r="D11" i="196"/>
  <c r="G11" i="196"/>
  <c r="D12" i="196"/>
  <c r="G12" i="196"/>
  <c r="D13" i="196"/>
  <c r="G13" i="196"/>
  <c r="D14" i="196"/>
  <c r="G14" i="196"/>
  <c r="D15" i="196"/>
  <c r="G15" i="196"/>
  <c r="D16" i="196"/>
  <c r="G16" i="196"/>
  <c r="D17" i="196"/>
  <c r="G17" i="196"/>
  <c r="D18" i="196"/>
  <c r="G18" i="196"/>
  <c r="D19" i="196"/>
  <c r="G19" i="196"/>
  <c r="D20" i="196"/>
  <c r="G20" i="196"/>
  <c r="D21" i="196"/>
  <c r="G21" i="196"/>
  <c r="D22" i="196"/>
  <c r="G22" i="196"/>
  <c r="D23" i="196"/>
  <c r="G23" i="196"/>
  <c r="D24" i="196"/>
  <c r="G24" i="196"/>
  <c r="D25" i="196"/>
  <c r="G25" i="196"/>
  <c r="D26" i="196"/>
  <c r="G26" i="196"/>
  <c r="D27" i="196"/>
  <c r="G27" i="196"/>
  <c r="D28" i="196"/>
  <c r="G28" i="196"/>
  <c r="D29" i="196"/>
  <c r="G29" i="196"/>
  <c r="D30" i="196"/>
  <c r="G30" i="196"/>
  <c r="D31" i="196"/>
  <c r="G31" i="196"/>
  <c r="D32" i="196"/>
  <c r="G32" i="196"/>
  <c r="D33" i="196"/>
  <c r="G33" i="196"/>
  <c r="D34" i="196"/>
  <c r="G34" i="196"/>
  <c r="D35" i="196"/>
  <c r="G35" i="196"/>
  <c r="D36" i="196"/>
  <c r="G36" i="196"/>
  <c r="D37" i="196"/>
  <c r="G37" i="196"/>
  <c r="D38" i="196"/>
  <c r="G38" i="196"/>
  <c r="D39" i="196"/>
  <c r="G39" i="196"/>
  <c r="D40" i="196"/>
  <c r="G40" i="196"/>
  <c r="D41" i="196"/>
  <c r="G41" i="196"/>
  <c r="D42" i="196"/>
  <c r="G42" i="196"/>
  <c r="D43" i="196"/>
  <c r="G43" i="196"/>
  <c r="D44" i="196"/>
  <c r="G44" i="196"/>
  <c r="D45" i="196"/>
  <c r="G45" i="196"/>
  <c r="D46" i="196"/>
  <c r="G46" i="196"/>
  <c r="D47" i="196"/>
  <c r="G47" i="196"/>
  <c r="D48" i="196"/>
  <c r="G48" i="196"/>
  <c r="D49" i="196"/>
  <c r="G49" i="196"/>
  <c r="D50" i="196"/>
  <c r="G50" i="196"/>
  <c r="D51" i="196"/>
  <c r="G51" i="196"/>
  <c r="D52" i="196"/>
  <c r="G52" i="196"/>
  <c r="D53" i="196"/>
  <c r="G53" i="196"/>
  <c r="D54" i="196"/>
  <c r="G54" i="196"/>
  <c r="D55" i="196"/>
  <c r="G55" i="196"/>
  <c r="D56" i="196"/>
  <c r="G56" i="196"/>
  <c r="H10" i="196" l="1"/>
  <c r="H11" i="196" s="1"/>
  <c r="H12" i="196" s="1"/>
  <c r="H13" i="196" s="1"/>
  <c r="H14" i="196" s="1"/>
  <c r="H15" i="196" s="1"/>
  <c r="H16" i="196" s="1"/>
  <c r="H17" i="196" s="1"/>
  <c r="H18" i="196" s="1"/>
  <c r="H19" i="196" s="1"/>
  <c r="H20" i="196" s="1"/>
  <c r="H21" i="196" s="1"/>
  <c r="H22" i="196" s="1"/>
  <c r="H23" i="196" s="1"/>
  <c r="H24" i="196" s="1"/>
  <c r="H25" i="196" s="1"/>
  <c r="H26" i="196" s="1"/>
  <c r="H27" i="196" s="1"/>
  <c r="H28" i="196" s="1"/>
  <c r="H29" i="196" s="1"/>
  <c r="H30" i="196" s="1"/>
  <c r="H31" i="196" s="1"/>
  <c r="H32" i="196" s="1"/>
  <c r="H33" i="196" s="1"/>
  <c r="H34" i="196" s="1"/>
  <c r="H35" i="196" s="1"/>
  <c r="H36" i="196" s="1"/>
  <c r="H37" i="196" s="1"/>
  <c r="H38" i="196" s="1"/>
  <c r="H39" i="196" s="1"/>
  <c r="H40" i="196" s="1"/>
  <c r="H41" i="196" s="1"/>
  <c r="H42" i="196" s="1"/>
  <c r="H43" i="196" s="1"/>
  <c r="H44" i="196" s="1"/>
  <c r="H45" i="196" s="1"/>
  <c r="H46" i="196" s="1"/>
  <c r="H47" i="196" s="1"/>
  <c r="H48" i="196" s="1"/>
  <c r="H49" i="196" s="1"/>
  <c r="H50" i="196" s="1"/>
  <c r="H51" i="196" s="1"/>
  <c r="H52" i="196" s="1"/>
  <c r="H53" i="196" s="1"/>
  <c r="H54" i="196" s="1"/>
  <c r="H55" i="196" s="1"/>
  <c r="E10" i="196"/>
  <c r="E11" i="196" s="1"/>
  <c r="E12" i="196" s="1"/>
  <c r="E13" i="196" s="1"/>
  <c r="E14" i="196" s="1"/>
  <c r="E15" i="196" s="1"/>
  <c r="E16" i="196" s="1"/>
  <c r="E17" i="196" s="1"/>
  <c r="E18" i="196" s="1"/>
  <c r="E19" i="196" s="1"/>
  <c r="E20" i="196" s="1"/>
  <c r="E21" i="196" s="1"/>
  <c r="E22" i="196" s="1"/>
  <c r="E23" i="196" s="1"/>
  <c r="E24" i="196" s="1"/>
  <c r="E25" i="196" s="1"/>
  <c r="E26" i="196" s="1"/>
  <c r="E27" i="196" s="1"/>
  <c r="E28" i="196" s="1"/>
  <c r="E29" i="196" s="1"/>
  <c r="E30" i="196" s="1"/>
  <c r="E31" i="196" s="1"/>
  <c r="E32" i="196" s="1"/>
  <c r="E33" i="196" s="1"/>
  <c r="E34" i="196" s="1"/>
  <c r="E35" i="196" s="1"/>
  <c r="E36" i="196" s="1"/>
  <c r="E37" i="196" s="1"/>
  <c r="E38" i="196" s="1"/>
  <c r="E39" i="196" s="1"/>
  <c r="E40" i="196" s="1"/>
  <c r="E41" i="196" s="1"/>
  <c r="E42" i="196" s="1"/>
  <c r="E43" i="196" s="1"/>
  <c r="E44" i="196" s="1"/>
  <c r="E45" i="196" s="1"/>
  <c r="E46" i="196" s="1"/>
  <c r="E47" i="196" s="1"/>
  <c r="E48" i="196" s="1"/>
  <c r="E49" i="196" s="1"/>
  <c r="E50" i="196" s="1"/>
  <c r="E51" i="196" s="1"/>
  <c r="E52" i="196" s="1"/>
  <c r="E53" i="196" s="1"/>
  <c r="E54" i="196" s="1"/>
  <c r="E55" i="196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<sst xmlns="http://schemas.openxmlformats.org/spreadsheetml/2006/main" count="71" uniqueCount="67">
  <si>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</si>
  <si>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</si>
  <si>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</si>
  <si>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</si>
  <si>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</si>
  <si>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</si>
  <si>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</si>
  <si>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</si>
  <si>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</si>
  <si>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</si>
  <si>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</si>
  <si>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</si>
  <si>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</si>
  <si>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</si>
  <si>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</si>
  <si>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</si>
  <si>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</si>
  <si>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</si>
  <si>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</si>
  <si>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</si>
  <si>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</si>
  <si>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</si>
  <si>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</si>
  <si>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</si>
  <si>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</si>
  <si>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</si>
  <si>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</si>
  <si>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</si>
  <si>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</si>
  <si>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</si>
  <si>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</si>
  <si>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</si>
  <si>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</si>
  <si>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</si>
  <si>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</si>
  <si>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</si>
  <si>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</si>
  <si>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</si>
  <si>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</si>
  <si>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</si>
  <si>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</si>
  <si>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</si>
  <si>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</si>
  <si>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</si>
  <si>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</si>
  <si>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</si>
  <si>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</si>
  <si>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</si>
  <si>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</si>
  <si>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</si>
  <si>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</si>
  <si>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</si>
  <si>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</si>
  <si>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</si>
  <si>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</si>
  <si>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</si>
  <si>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</si>
  <si>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</si>
  <si>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</si>
  <si>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</si>
  <si>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</si>
  <si>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</si>
  <si>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</si>
  <si>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</si>
  <si>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</si>
  <si>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</si>
  <si>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 xml:space="preserve">I.33. BASES LIQUIDABLES GENERALES NEGATIVAS DE LOS EJERCICIOS 2012 A 2015 QUE SE           COMPENSAN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</si>
</sst>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1" xfId="0" applyNumberFormat="1" applyFont="1" applyBorder="1" applyAlignment="1">
      <alignment horizontal="right" vertical="center" indent="1"/>
    </xf>
    <xf numFmtId="3" fontId="7" fillId="0" borderId="23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3" fontId="7" fillId="0" borderId="29" xfId="0" applyNumberFormat="1" applyFont="1" applyBorder="1" applyAlignment="1" applyProtection="1">
      <alignment horizontal="right" vertical="center" indent="1"/>
    </xf>
    <xf numFmtId="3" fontId="7" fillId="0" borderId="31" xfId="0" applyNumberFormat="1" applyFont="1" applyBorder="1" applyAlignment="1">
      <alignment horizontal="right" vertical="center" indent="1"/>
    </xf>
    <xf numFmtId="0" fontId="8" fillId="2" borderId="32" xfId="0" applyFont="1" applyFill="1" applyBorder="1" applyAlignment="1" applyProtection="1">
      <alignment horizontal="centerContinuous" vertical="center"/>
    </xf>
    <xf numFmtId="3" fontId="8" fillId="2" borderId="33" xfId="0" applyNumberFormat="1" applyFont="1" applyFill="1" applyBorder="1" applyAlignment="1" applyProtection="1">
      <alignment horizontal="right" vertical="center" indent="1"/>
    </xf>
    <xf numFmtId="9" fontId="8" fillId="2" borderId="33" xfId="0" applyNumberFormat="1" applyFont="1" applyFill="1" applyBorder="1" applyAlignment="1" applyProtection="1">
      <alignment horizontal="right" vertical="center" indent="1"/>
    </xf>
    <xf numFmtId="0" fontId="8" fillId="2" borderId="33" xfId="0" applyFont="1" applyFill="1" applyBorder="1" applyAlignment="1" applyProtection="1">
      <alignment horizontal="right" vertical="center" indent="1"/>
    </xf>
    <xf numFmtId="3" fontId="8" fillId="3" borderId="34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6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3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6" fontId="7" fillId="0" borderId="36" xfId="0" applyNumberFormat="1" applyFont="1" applyBorder="1" applyAlignment="1">
      <alignment horizontal="right" vertical="center" indent="1"/>
    </xf>
    <xf numFmtId="166" fontId="7" fillId="0" borderId="37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28" xfId="0" applyNumberFormat="1" applyFont="1" applyBorder="1" applyAlignment="1">
      <alignment horizontal="right" vertical="center" indent="1"/>
    </xf>
    <xf numFmtId="166" fontId="7" fillId="0" borderId="23" xfId="0" applyNumberFormat="1" applyFont="1" applyBorder="1" applyAlignment="1">
      <alignment horizontal="right" vertical="center" indent="1"/>
    </xf>
    <xf numFmtId="166" fontId="7" fillId="0" borderId="31" xfId="0" applyNumberFormat="1" applyFont="1" applyBorder="1" applyAlignment="1">
      <alignment horizontal="right" vertical="center" indent="1"/>
    </xf>
    <xf numFmtId="166" fontId="8" fillId="2" borderId="42" xfId="0" applyNumberFormat="1" applyFont="1" applyFill="1" applyBorder="1" applyAlignment="1" applyProtection="1">
      <alignment horizontal="right" vertical="center" indent="1"/>
    </xf>
    <xf numFmtId="3" fontId="7" fillId="0" borderId="17" xfId="0" quotePrefix="1" applyNumberFormat="1" applyFont="1" applyBorder="1" applyAlignment="1" applyProtection="1">
      <alignment horizontal="right" vertical="center" indent="2"/>
    </xf>
    <xf numFmtId="0" fontId="8" fillId="4" borderId="2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8" borderId="16" xfId="0" applyFont="1" applyFill="1" applyBorder="1" applyAlignment="1" applyProtection="1">
      <alignment horizontal="centerContinuous" vertical="center"/>
    </xf>
    <xf numFmtId="0" fontId="8" fillId="8" borderId="19" xfId="0" applyFont="1" applyFill="1" applyBorder="1" applyAlignment="1" applyProtection="1">
      <alignment horizontal="centerContinuous" vertical="center"/>
    </xf>
    <xf numFmtId="0" fontId="8" fillId="8" borderId="20" xfId="0" applyFont="1" applyFill="1" applyBorder="1" applyAlignment="1" applyProtection="1">
      <alignment horizontal="centerContinuous" vertical="center"/>
    </xf>
    <xf numFmtId="0" fontId="8" fillId="9" borderId="9" xfId="0" applyFont="1" applyFill="1" applyBorder="1"/>
    <xf numFmtId="0" fontId="8" fillId="9" borderId="13" xfId="0" applyFont="1" applyFill="1" applyBorder="1" applyAlignment="1">
      <alignment horizontal="center"/>
    </xf>
    <xf numFmtId="0" fontId="8" fillId="9" borderId="16" xfId="0" applyFont="1" applyFill="1" applyBorder="1"/>
    <xf numFmtId="0" fontId="8" fillId="9" borderId="10" xfId="0" applyFont="1" applyFill="1" applyBorder="1" applyAlignment="1" applyProtection="1">
      <alignment horizontal="centerContinuous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9" xfId="0" applyFont="1" applyFill="1" applyBorder="1" applyAlignment="1" applyProtection="1">
      <alignment horizontal="centerContinuous" vertical="center"/>
    </xf>
    <xf numFmtId="0" fontId="8" fillId="9" borderId="15" xfId="0" applyFont="1" applyFill="1" applyBorder="1" applyAlignment="1" applyProtection="1">
      <alignment horizontal="centerContinuous" vertical="center"/>
    </xf>
    <xf numFmtId="0" fontId="8" fillId="9" borderId="16" xfId="0" applyFont="1" applyFill="1" applyBorder="1" applyAlignment="1" applyProtection="1">
      <alignment horizontal="centerContinuous" vertical="center"/>
    </xf>
    <xf numFmtId="0" fontId="8" fillId="9" borderId="12" xfId="0" applyFont="1" applyFill="1" applyBorder="1" applyAlignment="1" applyProtection="1">
      <alignment horizontal="centerContinuous"/>
    </xf>
    <xf numFmtId="0" fontId="8" fillId="9" borderId="17" xfId="0" applyFont="1" applyFill="1" applyBorder="1" applyAlignment="1" applyProtection="1">
      <alignment horizontal="centerContinuous" vertical="top"/>
    </xf>
    <xf numFmtId="0" fontId="8" fillId="9" borderId="21" xfId="0" applyFont="1" applyFill="1" applyBorder="1" applyAlignment="1" applyProtection="1">
      <alignment horizontal="centerContinuous" vertical="top"/>
    </xf>
    <xf numFmtId="0" fontId="8" fillId="7" borderId="2" xfId="0" applyFont="1" applyFill="1" applyBorder="1" applyAlignment="1" applyProtection="1">
      <alignment horizontal="centerContinuous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top"/>
    </xf>
    <xf numFmtId="0" fontId="8" fillId="7" borderId="18" xfId="0" applyFont="1" applyFill="1" applyBorder="1" applyAlignment="1" applyProtection="1">
      <alignment horizontal="centerContinuous"/>
    </xf>
    <xf numFmtId="0" fontId="8" fillId="7" borderId="1" xfId="0" applyFont="1" applyFill="1" applyBorder="1" applyAlignment="1" applyProtection="1">
      <alignment horizontal="centerContinuous" vertical="center"/>
    </xf>
    <xf numFmtId="0" fontId="8" fillId="7" borderId="3" xfId="0" applyFont="1" applyFill="1" applyBorder="1" applyAlignment="1" applyProtection="1">
      <alignment horizontal="centerContinuous" vertical="center"/>
    </xf>
    <xf numFmtId="0" fontId="8" fillId="7" borderId="4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6" fillId="5" borderId="35" xfId="0" applyFont="1" applyFill="1" applyBorder="1" applyAlignment="1" applyProtection="1">
      <alignment horizontal="center"/>
    </xf>
    <xf numFmtId="0" fontId="6" fillId="5" borderId="33" xfId="0" applyFont="1" applyFill="1" applyBorder="1" applyAlignment="1" applyProtection="1">
      <alignment horizontal="center"/>
    </xf>
    <xf numFmtId="0" fontId="6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5.1" customHeight="1" thickTop="1" thickBot="1">
      <c r="B4" s="75" t="s">
        <v>66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62</v>
      </c>
      <c r="E7" s="71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f>C9/$C$56</f>
        <v>0</v>
      </c>
      <c r="E9" s="20">
        <f>D9</f>
        <v>0</v>
      </c>
      <c r="F9" s="28">
        <v>0</v>
      </c>
      <c r="G9" s="19">
        <f>F9/$F$56</f>
        <v>0</v>
      </c>
      <c r="H9" s="19">
        <f>G9</f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6786</v>
      </c>
      <c r="D10" s="21">
        <f t="shared" ref="D10:D56" si="0">C10/$C$56</f>
        <v>0.14008215841298019</v>
      </c>
      <c r="E10" s="22">
        <f>D10+E9</f>
        <v>0.14008215841298019</v>
      </c>
      <c r="F10" s="18">
        <v>3.464762920000001</v>
      </c>
      <c r="G10" s="21">
        <f t="shared" ref="G10:G56" si="1">F10/$F$56</f>
        <v>1.4202542260292309E-2</v>
      </c>
      <c r="H10" s="21">
        <f>G10+H9</f>
        <v>1.4202542260292309E-2</v>
      </c>
      <c r="I10" s="7">
        <f>F10*10^6/C10</f>
        <v>510.57514294134995</v>
      </c>
    </row>
    <row r="11" spans="2:10" ht="17.100000000000001" customHeight="1">
      <c r="B11" s="38" t="s">
        <v>14</v>
      </c>
      <c r="C11" s="6">
        <v>4537</v>
      </c>
      <c r="D11" s="21">
        <f t="shared" si="0"/>
        <v>9.365646223396569E-2</v>
      </c>
      <c r="E11" s="22">
        <f>D11+E10</f>
        <v>0.23373862064694589</v>
      </c>
      <c r="F11" s="18">
        <v>6.4614578300000032</v>
      </c>
      <c r="G11" s="21">
        <f t="shared" si="1"/>
        <v>2.6486409030743049E-2</v>
      </c>
      <c r="H11" s="21">
        <f>G11+H10</f>
        <v>4.0688951291035357E-2</v>
      </c>
      <c r="I11" s="7">
        <f t="shared" ref="I11:I55" si="2">F11*10^6/C11</f>
        <v>1424.1696782014553</v>
      </c>
    </row>
    <row r="12" spans="2:10" ht="17.100000000000001" customHeight="1">
      <c r="B12" s="38" t="s">
        <v>15</v>
      </c>
      <c r="C12" s="6">
        <v>4547</v>
      </c>
      <c r="D12" s="21">
        <f t="shared" si="0"/>
        <v>9.3862890407282781E-2</v>
      </c>
      <c r="E12" s="22">
        <f>D12+E11</f>
        <v>0.32760151105422869</v>
      </c>
      <c r="F12" s="18">
        <v>8.2134335700000065</v>
      </c>
      <c r="G12" s="21">
        <f t="shared" si="1"/>
        <v>3.3667999823788403E-2</v>
      </c>
      <c r="H12" s="21">
        <f>G12+H11</f>
        <v>7.4356951114823766E-2</v>
      </c>
      <c r="I12" s="7">
        <f t="shared" si="2"/>
        <v>1806.3412293820115</v>
      </c>
    </row>
    <row r="13" spans="2:10" ht="17.100000000000001" customHeight="1">
      <c r="B13" s="38" t="s">
        <v>16</v>
      </c>
      <c r="C13" s="6">
        <v>4012</v>
      </c>
      <c r="D13" s="21">
        <f t="shared" si="0"/>
        <v>8.2818983134818239E-2</v>
      </c>
      <c r="E13" s="22">
        <f t="shared" ref="E13:E55" si="3">D13+E12</f>
        <v>0.41042049418904691</v>
      </c>
      <c r="F13" s="18">
        <v>9.1281712600000073</v>
      </c>
      <c r="G13" s="21">
        <f t="shared" si="1"/>
        <v>3.7417636090187598E-2</v>
      </c>
      <c r="H13" s="21">
        <f t="shared" ref="H13:H55" si="4">G13+H12</f>
        <v>0.11177458720501136</v>
      </c>
      <c r="I13" s="7">
        <f t="shared" si="2"/>
        <v>2275.2171635094733</v>
      </c>
    </row>
    <row r="14" spans="2:10" ht="17.100000000000001" customHeight="1">
      <c r="B14" s="39" t="s">
        <v>17</v>
      </c>
      <c r="C14" s="8">
        <v>2972</v>
      </c>
      <c r="D14" s="23">
        <f t="shared" si="0"/>
        <v>6.1350453109840428E-2</v>
      </c>
      <c r="E14" s="24">
        <f t="shared" si="3"/>
        <v>0.47177094729888736</v>
      </c>
      <c r="F14" s="29">
        <v>8.5677682300000004</v>
      </c>
      <c r="G14" s="23">
        <f t="shared" si="1"/>
        <v>3.5120466586777262E-2</v>
      </c>
      <c r="H14" s="23">
        <f t="shared" si="4"/>
        <v>0.14689505379178863</v>
      </c>
      <c r="I14" s="7">
        <f t="shared" si="2"/>
        <v>2882.8291487214001</v>
      </c>
    </row>
    <row r="15" spans="2:10" ht="17.100000000000001" customHeight="1">
      <c r="B15" s="38" t="s">
        <v>18</v>
      </c>
      <c r="C15" s="6">
        <v>2506</v>
      </c>
      <c r="D15" s="21">
        <f t="shared" si="0"/>
        <v>5.1730900233263835E-2</v>
      </c>
      <c r="E15" s="22">
        <f t="shared" si="3"/>
        <v>0.52350184753215123</v>
      </c>
      <c r="F15" s="18">
        <v>8.7459946500000072</v>
      </c>
      <c r="G15" s="21">
        <f t="shared" si="1"/>
        <v>3.5851041324615515E-2</v>
      </c>
      <c r="H15" s="21">
        <f t="shared" si="4"/>
        <v>0.18274609511640416</v>
      </c>
      <c r="I15" s="11">
        <f t="shared" si="2"/>
        <v>3490.0218076616152</v>
      </c>
    </row>
    <row r="16" spans="2:10" ht="17.100000000000001" customHeight="1">
      <c r="B16" s="38" t="s">
        <v>19</v>
      </c>
      <c r="C16" s="6">
        <v>2227</v>
      </c>
      <c r="D16" s="21">
        <f t="shared" si="0"/>
        <v>4.5971554197716903E-2</v>
      </c>
      <c r="E16" s="22">
        <f t="shared" si="3"/>
        <v>0.56947340172986816</v>
      </c>
      <c r="F16" s="18">
        <v>8.7626223199999949</v>
      </c>
      <c r="G16" s="21">
        <f t="shared" si="1"/>
        <v>3.5919200442949939E-2</v>
      </c>
      <c r="H16" s="21">
        <f t="shared" si="4"/>
        <v>0.2186652955593541</v>
      </c>
      <c r="I16" s="7">
        <f t="shared" si="2"/>
        <v>3934.7203951504243</v>
      </c>
    </row>
    <row r="17" spans="2:9" ht="17.100000000000001" customHeight="1">
      <c r="B17" s="38" t="s">
        <v>20</v>
      </c>
      <c r="C17" s="6">
        <v>1844</v>
      </c>
      <c r="D17" s="21">
        <f t="shared" si="0"/>
        <v>3.8065355159672194E-2</v>
      </c>
      <c r="E17" s="22">
        <f t="shared" si="3"/>
        <v>0.6075387568895404</v>
      </c>
      <c r="F17" s="18">
        <v>8.3454123199999977</v>
      </c>
      <c r="G17" s="21">
        <f t="shared" si="1"/>
        <v>3.4208998967918999E-2</v>
      </c>
      <c r="H17" s="21">
        <f t="shared" si="4"/>
        <v>0.25287429452727311</v>
      </c>
      <c r="I17" s="7">
        <f t="shared" si="2"/>
        <v>4525.711670281994</v>
      </c>
    </row>
    <row r="18" spans="2:9" ht="17.100000000000001" customHeight="1">
      <c r="B18" s="38" t="s">
        <v>21</v>
      </c>
      <c r="C18" s="6">
        <v>2051</v>
      </c>
      <c r="D18" s="21">
        <f t="shared" si="0"/>
        <v>4.2338418347336045E-2</v>
      </c>
      <c r="E18" s="22">
        <f t="shared" si="3"/>
        <v>0.64987717523687649</v>
      </c>
      <c r="F18" s="18">
        <v>9.9873883299999928</v>
      </c>
      <c r="G18" s="21">
        <f t="shared" si="1"/>
        <v>4.0939685658716037E-2</v>
      </c>
      <c r="H18" s="21">
        <f t="shared" si="4"/>
        <v>0.29381398018598914</v>
      </c>
      <c r="I18" s="7">
        <f t="shared" si="2"/>
        <v>4869.5213700633803</v>
      </c>
    </row>
    <row r="19" spans="2:9" ht="17.100000000000001" customHeight="1">
      <c r="B19" s="38" t="s">
        <v>22</v>
      </c>
      <c r="C19" s="6">
        <v>1974</v>
      </c>
      <c r="D19" s="21">
        <f t="shared" si="0"/>
        <v>4.0748921412794417E-2</v>
      </c>
      <c r="E19" s="22">
        <f t="shared" si="3"/>
        <v>0.6906260966496709</v>
      </c>
      <c r="F19" s="18">
        <v>10.991553760000002</v>
      </c>
      <c r="G19" s="21">
        <f t="shared" si="1"/>
        <v>4.5055898595992482E-2</v>
      </c>
      <c r="H19" s="21">
        <f t="shared" si="4"/>
        <v>0.3388698787819816</v>
      </c>
      <c r="I19" s="7">
        <f t="shared" si="2"/>
        <v>5568.1629989868297</v>
      </c>
    </row>
    <row r="20" spans="2:9" ht="17.100000000000001" customHeight="1">
      <c r="B20" s="39" t="s">
        <v>23</v>
      </c>
      <c r="C20" s="8">
        <v>1732</v>
      </c>
      <c r="D20" s="23">
        <f t="shared" si="0"/>
        <v>3.5753359618520733E-2</v>
      </c>
      <c r="E20" s="24">
        <f t="shared" si="3"/>
        <v>0.72637945626819167</v>
      </c>
      <c r="F20" s="29">
        <v>10.079289039999999</v>
      </c>
      <c r="G20" s="23">
        <f t="shared" si="1"/>
        <v>4.1316399375545453E-2</v>
      </c>
      <c r="H20" s="23">
        <f t="shared" si="4"/>
        <v>0.38018627815752704</v>
      </c>
      <c r="I20" s="9">
        <f t="shared" si="2"/>
        <v>5819.4509468822162</v>
      </c>
    </row>
    <row r="21" spans="2:9" ht="17.100000000000001" customHeight="1">
      <c r="B21" s="40" t="s">
        <v>24</v>
      </c>
      <c r="C21" s="10">
        <v>1430</v>
      </c>
      <c r="D21" s="25">
        <f t="shared" si="0"/>
        <v>2.9519228784344487E-2</v>
      </c>
      <c r="E21" s="26">
        <f t="shared" si="3"/>
        <v>0.75589868505253621</v>
      </c>
      <c r="F21" s="30">
        <v>9.0889802400000068</v>
      </c>
      <c r="G21" s="25">
        <f t="shared" si="1"/>
        <v>3.7256986680509092E-2</v>
      </c>
      <c r="H21" s="25">
        <f t="shared" si="4"/>
        <v>0.41744326483803612</v>
      </c>
      <c r="I21" s="7">
        <f t="shared" si="2"/>
        <v>6355.9302377622435</v>
      </c>
    </row>
    <row r="22" spans="2:9" ht="17.100000000000001" customHeight="1">
      <c r="B22" s="38" t="s">
        <v>25</v>
      </c>
      <c r="C22" s="6">
        <v>1198</v>
      </c>
      <c r="D22" s="21">
        <f t="shared" si="0"/>
        <v>2.4730095163387898E-2</v>
      </c>
      <c r="E22" s="22">
        <f t="shared" si="3"/>
        <v>0.78062878021592408</v>
      </c>
      <c r="F22" s="18">
        <v>7.9378596000000066</v>
      </c>
      <c r="G22" s="21">
        <f t="shared" si="1"/>
        <v>3.2538384018860105E-2</v>
      </c>
      <c r="H22" s="21">
        <f t="shared" si="4"/>
        <v>0.44998164885689623</v>
      </c>
      <c r="I22" s="7">
        <f t="shared" si="2"/>
        <v>6625.9262103505898</v>
      </c>
    </row>
    <row r="23" spans="2:9" ht="17.100000000000001" customHeight="1">
      <c r="B23" s="38" t="s">
        <v>26</v>
      </c>
      <c r="C23" s="6">
        <v>1112</v>
      </c>
      <c r="D23" s="21">
        <f t="shared" si="0"/>
        <v>2.2954812872860889E-2</v>
      </c>
      <c r="E23" s="22">
        <f t="shared" si="3"/>
        <v>0.80358359308878502</v>
      </c>
      <c r="F23" s="18">
        <v>8.173993299999994</v>
      </c>
      <c r="G23" s="21">
        <f t="shared" si="1"/>
        <v>3.3506328703897602E-2</v>
      </c>
      <c r="H23" s="21">
        <f t="shared" si="4"/>
        <v>0.48348797756079381</v>
      </c>
      <c r="I23" s="7">
        <f t="shared" si="2"/>
        <v>7350.7133992805702</v>
      </c>
    </row>
    <row r="24" spans="2:9" ht="17.100000000000001" customHeight="1">
      <c r="B24" s="38" t="s">
        <v>27</v>
      </c>
      <c r="C24" s="6">
        <v>848</v>
      </c>
      <c r="D24" s="21">
        <f t="shared" si="0"/>
        <v>1.7505109097289598E-2</v>
      </c>
      <c r="E24" s="22">
        <f t="shared" si="3"/>
        <v>0.82108870218607466</v>
      </c>
      <c r="F24" s="18">
        <v>6.4951444900000013</v>
      </c>
      <c r="G24" s="21">
        <f t="shared" si="1"/>
        <v>2.6624495307727935E-2</v>
      </c>
      <c r="H24" s="21">
        <f t="shared" si="4"/>
        <v>0.51011247286852179</v>
      </c>
      <c r="I24" s="7">
        <f t="shared" si="2"/>
        <v>7659.3685023584922</v>
      </c>
    </row>
    <row r="25" spans="2:9" ht="17.100000000000001" customHeight="1">
      <c r="B25" s="38" t="s">
        <v>28</v>
      </c>
      <c r="C25" s="6">
        <v>723</v>
      </c>
      <c r="D25" s="21">
        <f t="shared" si="0"/>
        <v>1.4924756930825919E-2</v>
      </c>
      <c r="E25" s="22">
        <f t="shared" si="3"/>
        <v>0.83601345911690061</v>
      </c>
      <c r="F25" s="18">
        <v>5.6558990299999969</v>
      </c>
      <c r="G25" s="21">
        <f t="shared" si="1"/>
        <v>2.3184312129939676E-2</v>
      </c>
      <c r="H25" s="21">
        <f t="shared" si="4"/>
        <v>0.53329678499846145</v>
      </c>
      <c r="I25" s="7">
        <f t="shared" si="2"/>
        <v>7822.8202351313921</v>
      </c>
    </row>
    <row r="26" spans="2:9" ht="17.100000000000001" customHeight="1">
      <c r="B26" s="39" t="s">
        <v>29</v>
      </c>
      <c r="C26" s="8">
        <v>724</v>
      </c>
      <c r="D26" s="23">
        <f t="shared" si="0"/>
        <v>1.4945399748157628E-2</v>
      </c>
      <c r="E26" s="24">
        <f t="shared" si="3"/>
        <v>0.85095885886505829</v>
      </c>
      <c r="F26" s="31">
        <v>6.0077564699999986</v>
      </c>
      <c r="G26" s="23">
        <f t="shared" si="1"/>
        <v>2.4626624425638767E-2</v>
      </c>
      <c r="H26" s="23">
        <f t="shared" si="4"/>
        <v>0.55792340942410024</v>
      </c>
      <c r="I26" s="7">
        <f t="shared" si="2"/>
        <v>8298.0061740331475</v>
      </c>
    </row>
    <row r="27" spans="2:9" ht="17.100000000000001" customHeight="1">
      <c r="B27" s="40" t="s">
        <v>30</v>
      </c>
      <c r="C27" s="10">
        <v>614</v>
      </c>
      <c r="D27" s="25">
        <f t="shared" si="0"/>
        <v>1.2674689841669591E-2</v>
      </c>
      <c r="E27" s="26">
        <f t="shared" si="3"/>
        <v>0.86363354870672793</v>
      </c>
      <c r="F27" s="32">
        <v>5.7151841700000006</v>
      </c>
      <c r="G27" s="25">
        <f t="shared" si="1"/>
        <v>2.3427330115787147E-2</v>
      </c>
      <c r="H27" s="25">
        <f t="shared" si="4"/>
        <v>0.58135073953988736</v>
      </c>
      <c r="I27" s="11">
        <f t="shared" si="2"/>
        <v>9308.1175407166138</v>
      </c>
    </row>
    <row r="28" spans="2:9" ht="17.100000000000001" customHeight="1">
      <c r="B28" s="38" t="s">
        <v>31</v>
      </c>
      <c r="C28" s="6">
        <v>517</v>
      </c>
      <c r="D28" s="21">
        <f t="shared" si="0"/>
        <v>1.0672336560493776E-2</v>
      </c>
      <c r="E28" s="22">
        <f t="shared" si="3"/>
        <v>0.87430588526722175</v>
      </c>
      <c r="F28" s="33">
        <v>4.30209376</v>
      </c>
      <c r="G28" s="21">
        <f t="shared" si="1"/>
        <v>1.7634877145977949E-2</v>
      </c>
      <c r="H28" s="21">
        <f t="shared" si="4"/>
        <v>0.59898561668586536</v>
      </c>
      <c r="I28" s="7">
        <f t="shared" si="2"/>
        <v>8321.2645261121852</v>
      </c>
    </row>
    <row r="29" spans="2:9" ht="17.100000000000001" customHeight="1">
      <c r="B29" s="38" t="s">
        <v>32</v>
      </c>
      <c r="C29" s="6">
        <v>437</v>
      </c>
      <c r="D29" s="21">
        <f t="shared" si="0"/>
        <v>9.0209111739570219E-3</v>
      </c>
      <c r="E29" s="22">
        <f t="shared" si="3"/>
        <v>0.88332679644117873</v>
      </c>
      <c r="F29" s="33">
        <v>4.0047130000000015</v>
      </c>
      <c r="G29" s="21">
        <f t="shared" si="1"/>
        <v>1.6415872293750477E-2</v>
      </c>
      <c r="H29" s="21">
        <f t="shared" si="4"/>
        <v>0.61540148897961588</v>
      </c>
      <c r="I29" s="7">
        <f t="shared" si="2"/>
        <v>9164.1029748283781</v>
      </c>
    </row>
    <row r="30" spans="2:9" ht="17.100000000000001" customHeight="1">
      <c r="B30" s="38" t="s">
        <v>33</v>
      </c>
      <c r="C30" s="6">
        <v>770</v>
      </c>
      <c r="D30" s="21">
        <f t="shared" si="0"/>
        <v>1.5894969345416263E-2</v>
      </c>
      <c r="E30" s="22">
        <f t="shared" si="3"/>
        <v>0.89922176578659496</v>
      </c>
      <c r="F30" s="33">
        <v>7.967594580000001</v>
      </c>
      <c r="G30" s="21">
        <f t="shared" si="1"/>
        <v>3.2660271813150767E-2</v>
      </c>
      <c r="H30" s="21">
        <f t="shared" si="4"/>
        <v>0.64806176079276667</v>
      </c>
      <c r="I30" s="7">
        <f t="shared" si="2"/>
        <v>10347.525428571429</v>
      </c>
    </row>
    <row r="31" spans="2:9" ht="17.100000000000001" customHeight="1">
      <c r="B31" s="38" t="s">
        <v>34</v>
      </c>
      <c r="C31" s="6">
        <v>648</v>
      </c>
      <c r="D31" s="21">
        <f t="shared" si="0"/>
        <v>1.3376545630947713E-2</v>
      </c>
      <c r="E31" s="22">
        <f t="shared" si="3"/>
        <v>0.91259831141754266</v>
      </c>
      <c r="F31" s="33">
        <v>6.428087279999998</v>
      </c>
      <c r="G31" s="21">
        <f t="shared" si="1"/>
        <v>2.63496185323547E-2</v>
      </c>
      <c r="H31" s="21">
        <f t="shared" si="4"/>
        <v>0.67441137932512141</v>
      </c>
      <c r="I31" s="7">
        <f t="shared" si="2"/>
        <v>9919.8877777777761</v>
      </c>
    </row>
    <row r="32" spans="2:9" ht="17.100000000000001" customHeight="1">
      <c r="B32" s="39" t="s">
        <v>35</v>
      </c>
      <c r="C32" s="8">
        <v>551</v>
      </c>
      <c r="D32" s="23">
        <f t="shared" si="0"/>
        <v>1.1374192349771897E-2</v>
      </c>
      <c r="E32" s="24">
        <f t="shared" si="3"/>
        <v>0.92397250376731455</v>
      </c>
      <c r="F32" s="31">
        <v>6.3787090099999997</v>
      </c>
      <c r="G32" s="23">
        <f t="shared" si="1"/>
        <v>2.6147210176398532E-2</v>
      </c>
      <c r="H32" s="23">
        <f t="shared" si="4"/>
        <v>0.70055858950151995</v>
      </c>
      <c r="I32" s="9">
        <f t="shared" si="2"/>
        <v>11576.604373865699</v>
      </c>
    </row>
    <row r="33" spans="2:9" ht="17.100000000000001" customHeight="1">
      <c r="B33" s="40" t="s">
        <v>36</v>
      </c>
      <c r="C33" s="10">
        <v>404</v>
      </c>
      <c r="D33" s="25">
        <f t="shared" si="0"/>
        <v>8.3396982020106109E-3</v>
      </c>
      <c r="E33" s="26">
        <f t="shared" si="3"/>
        <v>0.93231220196932518</v>
      </c>
      <c r="F33" s="32">
        <v>4.3474981699999979</v>
      </c>
      <c r="G33" s="25">
        <f t="shared" si="1"/>
        <v>1.7820996100353221E-2</v>
      </c>
      <c r="H33" s="25">
        <f t="shared" si="4"/>
        <v>0.71837958560187321</v>
      </c>
      <c r="I33" s="7">
        <f t="shared" si="2"/>
        <v>10761.134084158411</v>
      </c>
    </row>
    <row r="34" spans="2:9" ht="17.100000000000001" customHeight="1">
      <c r="B34" s="38" t="s">
        <v>37</v>
      </c>
      <c r="C34" s="6">
        <v>343</v>
      </c>
      <c r="D34" s="21">
        <f t="shared" si="0"/>
        <v>7.0804863447763355E-3</v>
      </c>
      <c r="E34" s="22">
        <f t="shared" si="3"/>
        <v>0.9393926883141015</v>
      </c>
      <c r="F34" s="33">
        <v>3.9749262599999993</v>
      </c>
      <c r="G34" s="21">
        <f t="shared" si="1"/>
        <v>1.6293772328063252E-2</v>
      </c>
      <c r="H34" s="21">
        <f t="shared" si="4"/>
        <v>0.73467335792993649</v>
      </c>
      <c r="I34" s="7">
        <f t="shared" si="2"/>
        <v>11588.706297376091</v>
      </c>
    </row>
    <row r="35" spans="2:9" ht="17.100000000000001" customHeight="1">
      <c r="B35" s="38" t="s">
        <v>38</v>
      </c>
      <c r="C35" s="6">
        <v>328</v>
      </c>
      <c r="D35" s="21">
        <f t="shared" si="0"/>
        <v>6.7708440848006932E-3</v>
      </c>
      <c r="E35" s="22">
        <f t="shared" si="3"/>
        <v>0.94616353239890216</v>
      </c>
      <c r="F35" s="33">
        <v>4.2502181299999995</v>
      </c>
      <c r="G35" s="21">
        <f t="shared" si="1"/>
        <v>1.7422231766087339E-2</v>
      </c>
      <c r="H35" s="21">
        <f t="shared" si="4"/>
        <v>0.75209558969602386</v>
      </c>
      <c r="I35" s="7">
        <f t="shared" si="2"/>
        <v>12957.982103658536</v>
      </c>
    </row>
    <row r="36" spans="2:9" ht="17.100000000000001" customHeight="1">
      <c r="B36" s="38" t="s">
        <v>39</v>
      </c>
      <c r="C36" s="6">
        <v>249</v>
      </c>
      <c r="D36" s="21">
        <f t="shared" si="0"/>
        <v>5.1400615155956482E-3</v>
      </c>
      <c r="E36" s="22">
        <f t="shared" si="3"/>
        <v>0.95130359391449781</v>
      </c>
      <c r="F36" s="33">
        <v>3.4401686399999996</v>
      </c>
      <c r="G36" s="21">
        <f t="shared" si="1"/>
        <v>1.4101726906074226E-2</v>
      </c>
      <c r="H36" s="21">
        <f t="shared" si="4"/>
        <v>0.76619731660209811</v>
      </c>
      <c r="I36" s="7">
        <f t="shared" si="2"/>
        <v>13815.938313253011</v>
      </c>
    </row>
    <row r="37" spans="2:9" ht="17.100000000000001" customHeight="1">
      <c r="B37" s="38" t="s">
        <v>40</v>
      </c>
      <c r="C37" s="6">
        <v>215</v>
      </c>
      <c r="D37" s="21">
        <f t="shared" si="0"/>
        <v>4.4382057263175276E-3</v>
      </c>
      <c r="E37" s="22">
        <f t="shared" si="3"/>
        <v>0.95574179964081529</v>
      </c>
      <c r="F37" s="33">
        <v>3.0569920900000005</v>
      </c>
      <c r="G37" s="21">
        <f t="shared" si="1"/>
        <v>1.2531033248186663E-2</v>
      </c>
      <c r="H37" s="21">
        <f t="shared" si="4"/>
        <v>0.77872834985028483</v>
      </c>
      <c r="I37" s="7">
        <f t="shared" si="2"/>
        <v>14218.567860465118</v>
      </c>
    </row>
    <row r="38" spans="2:9" ht="17.100000000000001" customHeight="1">
      <c r="B38" s="39" t="s">
        <v>41</v>
      </c>
      <c r="C38" s="8">
        <v>196</v>
      </c>
      <c r="D38" s="23">
        <f t="shared" si="0"/>
        <v>4.0459921970150484E-3</v>
      </c>
      <c r="E38" s="24">
        <f t="shared" si="3"/>
        <v>0.95978779183783036</v>
      </c>
      <c r="F38" s="31">
        <v>2.9047089799999997</v>
      </c>
      <c r="G38" s="23">
        <f t="shared" si="1"/>
        <v>1.1906803725058496E-2</v>
      </c>
      <c r="H38" s="23">
        <f t="shared" si="4"/>
        <v>0.79063515357534331</v>
      </c>
      <c r="I38" s="7">
        <f t="shared" si="2"/>
        <v>14819.943775510201</v>
      </c>
    </row>
    <row r="39" spans="2:9" ht="17.100000000000001" customHeight="1">
      <c r="B39" s="40" t="s">
        <v>42</v>
      </c>
      <c r="C39" s="10">
        <v>175</v>
      </c>
      <c r="D39" s="25">
        <f t="shared" si="0"/>
        <v>3.6124930330491507E-3</v>
      </c>
      <c r="E39" s="26">
        <f t="shared" si="3"/>
        <v>0.96340028487087948</v>
      </c>
      <c r="F39" s="32">
        <v>2.7167804500000003</v>
      </c>
      <c r="G39" s="25">
        <f t="shared" si="1"/>
        <v>1.1136458696879887E-2</v>
      </c>
      <c r="H39" s="25">
        <f t="shared" si="4"/>
        <v>0.80177161227222316</v>
      </c>
      <c r="I39" s="11">
        <f t="shared" si="2"/>
        <v>15524.459714285715</v>
      </c>
    </row>
    <row r="40" spans="2:9" ht="17.100000000000001" customHeight="1">
      <c r="B40" s="38" t="s">
        <v>43</v>
      </c>
      <c r="C40" s="6">
        <v>275</v>
      </c>
      <c r="D40" s="21">
        <f t="shared" si="0"/>
        <v>5.6767747662200933E-3</v>
      </c>
      <c r="E40" s="22">
        <f t="shared" si="3"/>
        <v>0.96907705963709956</v>
      </c>
      <c r="F40" s="33">
        <v>5.2546055999999988</v>
      </c>
      <c r="G40" s="21">
        <f t="shared" si="1"/>
        <v>2.1539354876023837E-2</v>
      </c>
      <c r="H40" s="21">
        <f t="shared" si="4"/>
        <v>0.82331096714824703</v>
      </c>
      <c r="I40" s="7">
        <f t="shared" si="2"/>
        <v>19107.656727272722</v>
      </c>
    </row>
    <row r="41" spans="2:9" ht="17.100000000000001" customHeight="1">
      <c r="B41" s="38" t="s">
        <v>44</v>
      </c>
      <c r="C41" s="6">
        <v>229</v>
      </c>
      <c r="D41" s="21">
        <f t="shared" si="0"/>
        <v>4.7272051689614602E-3</v>
      </c>
      <c r="E41" s="22">
        <f t="shared" si="3"/>
        <v>0.97380426480606097</v>
      </c>
      <c r="F41" s="33">
        <v>3.9332859599999996</v>
      </c>
      <c r="G41" s="21">
        <f t="shared" si="1"/>
        <v>1.6123082981018045E-2</v>
      </c>
      <c r="H41" s="21">
        <f t="shared" si="4"/>
        <v>0.83943405012926509</v>
      </c>
      <c r="I41" s="7">
        <f t="shared" si="2"/>
        <v>17175.92122270742</v>
      </c>
    </row>
    <row r="42" spans="2:9" ht="17.100000000000001" customHeight="1">
      <c r="B42" s="38" t="s">
        <v>45</v>
      </c>
      <c r="C42" s="6">
        <v>178</v>
      </c>
      <c r="D42" s="21">
        <f t="shared" si="0"/>
        <v>3.6744214850442788E-3</v>
      </c>
      <c r="E42" s="22">
        <f t="shared" si="3"/>
        <v>0.97747868629110524</v>
      </c>
      <c r="F42" s="33">
        <v>2.9109577199999994</v>
      </c>
      <c r="G42" s="21">
        <f t="shared" si="1"/>
        <v>1.1932418174292898E-2</v>
      </c>
      <c r="H42" s="21">
        <f t="shared" si="4"/>
        <v>0.851366468303558</v>
      </c>
      <c r="I42" s="7">
        <f t="shared" si="2"/>
        <v>16353.695056179771</v>
      </c>
    </row>
    <row r="43" spans="2:9" ht="17.100000000000001" customHeight="1">
      <c r="B43" s="38" t="s">
        <v>46</v>
      </c>
      <c r="C43" s="6">
        <v>149</v>
      </c>
      <c r="D43" s="21">
        <f t="shared" si="0"/>
        <v>3.0757797824247052E-3</v>
      </c>
      <c r="E43" s="22">
        <f t="shared" si="3"/>
        <v>0.98055446607352992</v>
      </c>
      <c r="F43" s="33">
        <v>2.8661569000000005</v>
      </c>
      <c r="G43" s="21">
        <f t="shared" si="1"/>
        <v>1.1748773418782256E-2</v>
      </c>
      <c r="H43" s="21">
        <f t="shared" si="4"/>
        <v>0.86311524172234022</v>
      </c>
      <c r="I43" s="7">
        <f t="shared" si="2"/>
        <v>19235.952348993291</v>
      </c>
    </row>
    <row r="44" spans="2:9" ht="17.100000000000001" customHeight="1">
      <c r="B44" s="39" t="s">
        <v>47</v>
      </c>
      <c r="C44" s="8">
        <v>121</v>
      </c>
      <c r="D44" s="23">
        <f t="shared" si="0"/>
        <v>2.4977808971368412E-3</v>
      </c>
      <c r="E44" s="24">
        <f t="shared" si="3"/>
        <v>0.98305224697066673</v>
      </c>
      <c r="F44" s="31">
        <v>2.8441644900000003</v>
      </c>
      <c r="G44" s="23">
        <f t="shared" si="1"/>
        <v>1.1658623489438556E-2</v>
      </c>
      <c r="H44" s="23">
        <f t="shared" si="4"/>
        <v>0.8747738652117788</v>
      </c>
      <c r="I44" s="9">
        <f t="shared" si="2"/>
        <v>23505.491652892564</v>
      </c>
    </row>
    <row r="45" spans="2:9" ht="17.100000000000001" customHeight="1">
      <c r="B45" s="40" t="s">
        <v>48</v>
      </c>
      <c r="C45" s="10">
        <v>109</v>
      </c>
      <c r="D45" s="25">
        <f t="shared" si="0"/>
        <v>2.2500670891563278E-3</v>
      </c>
      <c r="E45" s="26">
        <f t="shared" si="3"/>
        <v>0.98530231405982305</v>
      </c>
      <c r="F45" s="32">
        <v>1.85986286</v>
      </c>
      <c r="G45" s="25">
        <f t="shared" si="1"/>
        <v>7.6238350148061821E-3</v>
      </c>
      <c r="H45" s="25">
        <f t="shared" si="4"/>
        <v>0.88239770022658504</v>
      </c>
      <c r="I45" s="7">
        <f t="shared" si="2"/>
        <v>17062.962018348626</v>
      </c>
    </row>
    <row r="46" spans="2:9" ht="17.100000000000001" customHeight="1">
      <c r="B46" s="38" t="s">
        <v>49</v>
      </c>
      <c r="C46" s="6">
        <v>230</v>
      </c>
      <c r="D46" s="21">
        <f t="shared" si="0"/>
        <v>4.747847986293169E-3</v>
      </c>
      <c r="E46" s="22">
        <f t="shared" si="3"/>
        <v>0.99005016204611618</v>
      </c>
      <c r="F46" s="33">
        <v>5.6813800199999989</v>
      </c>
      <c r="G46" s="21">
        <f t="shared" si="1"/>
        <v>2.3288762231047637E-2</v>
      </c>
      <c r="H46" s="21">
        <f t="shared" si="4"/>
        <v>0.90568646245763262</v>
      </c>
      <c r="I46" s="7">
        <f t="shared" si="2"/>
        <v>24701.65226086956</v>
      </c>
    </row>
    <row r="47" spans="2:9" ht="17.100000000000001" customHeight="1">
      <c r="B47" s="38" t="s">
        <v>50</v>
      </c>
      <c r="C47" s="6">
        <v>117</v>
      </c>
      <c r="D47" s="21">
        <f t="shared" si="0"/>
        <v>2.4152096278100034E-3</v>
      </c>
      <c r="E47" s="22">
        <f t="shared" si="3"/>
        <v>0.99246537167392623</v>
      </c>
      <c r="F47" s="33">
        <v>3.1915142799999994</v>
      </c>
      <c r="G47" s="21">
        <f t="shared" si="1"/>
        <v>1.3082458304542915E-2</v>
      </c>
      <c r="H47" s="21">
        <f t="shared" si="4"/>
        <v>0.91876892076217553</v>
      </c>
      <c r="I47" s="7">
        <f t="shared" si="2"/>
        <v>27277.899829059825</v>
      </c>
    </row>
    <row r="48" spans="2:9" ht="17.100000000000001" customHeight="1">
      <c r="B48" s="38" t="s">
        <v>51</v>
      </c>
      <c r="C48" s="6">
        <v>99</v>
      </c>
      <c r="D48" s="21">
        <f t="shared" si="0"/>
        <v>2.0436389158392338E-3</v>
      </c>
      <c r="E48" s="22">
        <f t="shared" si="3"/>
        <v>0.99450901058976549</v>
      </c>
      <c r="F48" s="33">
        <v>3.4879218999999999</v>
      </c>
      <c r="G48" s="21">
        <f t="shared" si="1"/>
        <v>1.4297474121360383E-2</v>
      </c>
      <c r="H48" s="21">
        <f t="shared" si="4"/>
        <v>0.93306639488353593</v>
      </c>
      <c r="I48" s="7">
        <f t="shared" si="2"/>
        <v>35231.534343434345</v>
      </c>
    </row>
    <row r="49" spans="2:9" ht="17.100000000000001" customHeight="1">
      <c r="B49" s="38" t="s">
        <v>52</v>
      </c>
      <c r="C49" s="6">
        <v>45</v>
      </c>
      <c r="D49" s="21">
        <f t="shared" si="0"/>
        <v>9.2892677992692442E-4</v>
      </c>
      <c r="E49" s="22">
        <f t="shared" si="3"/>
        <v>0.99543793736969244</v>
      </c>
      <c r="F49" s="33">
        <v>2.1073078600000001</v>
      </c>
      <c r="G49" s="21">
        <f t="shared" si="1"/>
        <v>8.6381462824868093E-3</v>
      </c>
      <c r="H49" s="21">
        <f t="shared" si="4"/>
        <v>0.94170454116602276</v>
      </c>
      <c r="I49" s="7">
        <f t="shared" si="2"/>
        <v>46829.063555555564</v>
      </c>
    </row>
    <row r="50" spans="2:9" ht="17.100000000000001" customHeight="1">
      <c r="B50" s="39" t="s">
        <v>53</v>
      </c>
      <c r="C50" s="8">
        <v>33</v>
      </c>
      <c r="D50" s="23">
        <f t="shared" si="0"/>
        <v>6.8121297194641121E-4</v>
      </c>
      <c r="E50" s="24">
        <f t="shared" si="3"/>
        <v>0.99611915034163889</v>
      </c>
      <c r="F50" s="31">
        <v>1.6197766899999999</v>
      </c>
      <c r="G50" s="23">
        <f t="shared" si="1"/>
        <v>6.6396886087551951E-3</v>
      </c>
      <c r="H50" s="23">
        <f t="shared" si="4"/>
        <v>0.94834422977477795</v>
      </c>
      <c r="I50" s="7">
        <f t="shared" si="2"/>
        <v>49084.14212121212</v>
      </c>
    </row>
    <row r="51" spans="2:9" ht="17.100000000000001" customHeight="1">
      <c r="B51" s="38" t="s">
        <v>54</v>
      </c>
      <c r="C51" s="6">
        <v>23</v>
      </c>
      <c r="D51" s="21">
        <f t="shared" si="0"/>
        <v>4.7478479862931693E-4</v>
      </c>
      <c r="E51" s="22">
        <f t="shared" si="3"/>
        <v>0.99659393514026817</v>
      </c>
      <c r="F51" s="33">
        <v>1.5929223099999998</v>
      </c>
      <c r="G51" s="21">
        <f t="shared" si="1"/>
        <v>6.5296087921471518E-3</v>
      </c>
      <c r="H51" s="21">
        <f t="shared" si="4"/>
        <v>0.95487383856692509</v>
      </c>
      <c r="I51" s="11">
        <f t="shared" si="2"/>
        <v>69257.491739130433</v>
      </c>
    </row>
    <row r="52" spans="2:9" ht="17.100000000000001" customHeight="1">
      <c r="B52" s="38" t="s">
        <v>55</v>
      </c>
      <c r="C52" s="6">
        <v>76</v>
      </c>
      <c r="D52" s="21">
        <f t="shared" si="0"/>
        <v>1.5688541172099169E-3</v>
      </c>
      <c r="E52" s="22">
        <f t="shared" si="3"/>
        <v>0.99816278925747803</v>
      </c>
      <c r="F52" s="33">
        <v>3.5457276300000005</v>
      </c>
      <c r="G52" s="21">
        <f t="shared" si="1"/>
        <v>1.4534427801069023E-2</v>
      </c>
      <c r="H52" s="21">
        <f t="shared" si="4"/>
        <v>0.96940826636799415</v>
      </c>
      <c r="I52" s="7">
        <f t="shared" si="2"/>
        <v>46654.310921052638</v>
      </c>
    </row>
    <row r="53" spans="2:9" ht="17.100000000000001" customHeight="1">
      <c r="B53" s="38" t="s">
        <v>56</v>
      </c>
      <c r="C53" s="6">
        <v>40</v>
      </c>
      <c r="D53" s="21">
        <f t="shared" si="0"/>
        <v>8.2571269326837731E-4</v>
      </c>
      <c r="E53" s="22">
        <f t="shared" si="3"/>
        <v>0.9989885019507464</v>
      </c>
      <c r="F53" s="33">
        <v>2.0722315399999998</v>
      </c>
      <c r="G53" s="21">
        <f t="shared" si="1"/>
        <v>8.4943635970222749E-3</v>
      </c>
      <c r="H53" s="21">
        <f t="shared" si="4"/>
        <v>0.97790262996501642</v>
      </c>
      <c r="I53" s="7">
        <f t="shared" si="2"/>
        <v>51805.788499999995</v>
      </c>
    </row>
    <row r="54" spans="2:9" ht="17.100000000000001" customHeight="1">
      <c r="B54" s="38" t="s">
        <v>57</v>
      </c>
      <c r="C54" s="6">
        <v>11</v>
      </c>
      <c r="D54" s="21">
        <f t="shared" si="0"/>
        <v>2.2707099064880375E-4</v>
      </c>
      <c r="E54" s="22">
        <f t="shared" si="3"/>
        <v>0.99921557294139518</v>
      </c>
      <c r="F54" s="33">
        <v>0.27981421000000001</v>
      </c>
      <c r="G54" s="21">
        <f t="shared" si="1"/>
        <v>1.1469971349599025E-3</v>
      </c>
      <c r="H54" s="21">
        <f t="shared" si="4"/>
        <v>0.97904962709997634</v>
      </c>
      <c r="I54" s="7">
        <f t="shared" si="2"/>
        <v>25437.655454545456</v>
      </c>
    </row>
    <row r="55" spans="2:9" ht="17.100000000000001" customHeight="1" thickBot="1">
      <c r="B55" s="41" t="s">
        <v>58</v>
      </c>
      <c r="C55" s="12">
        <v>38</v>
      </c>
      <c r="D55" s="27">
        <f t="shared" si="0"/>
        <v>7.8442705860495843E-4</v>
      </c>
      <c r="E55" s="22">
        <f t="shared" si="3"/>
        <v>1.0000000000000002</v>
      </c>
      <c r="F55" s="34">
        <v>5.1109212600000005</v>
      </c>
      <c r="G55" s="27">
        <f t="shared" si="1"/>
        <v>2.0950372900024109E-2</v>
      </c>
      <c r="H55" s="21">
        <f t="shared" si="4"/>
        <v>1.0000000000000004</v>
      </c>
      <c r="I55" s="7">
        <f t="shared" si="2"/>
        <v>134497.92789473687</v>
      </c>
    </row>
    <row r="56" spans="2:9" ht="17.100000000000001" customHeight="1" thickTop="1" thickBot="1">
      <c r="B56" s="13" t="s">
        <v>8</v>
      </c>
      <c r="C56" s="14">
        <v>48443</v>
      </c>
      <c r="D56" s="15">
        <f t="shared" si="0"/>
        <v>1</v>
      </c>
      <c r="E56" s="16"/>
      <c r="F56" s="35">
        <v>243.95371311</v>
      </c>
      <c r="G56" s="15">
        <f t="shared" si="1"/>
        <v>1</v>
      </c>
      <c r="H56" s="16"/>
      <c r="I56" s="17">
        <f>F56*10^6/C56</f>
        <v>5035.8919371219781</v>
      </c>
    </row>
    <row r="57" spans="2:9" ht="12" customHeight="1" thickTop="1">
      <c r="B57" s="1"/>
    </row>
    <row r="58" spans="2:9" ht="12" customHeight="1">
      <c r="B58" s="1"/>
    </row>
  </sheetData>
  <mergeCells count="4">
    <mergeCell ref="D6:E6"/>
    <mergeCell ref="D7:E7"/>
    <mergeCell ref="B2:I2"/>
    <mergeCell ref="B4:I4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  <ignoredErrors>
    <ignoredError sqref="D21:E56 G21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I.33</vt:lpstr>
      <vt:lpstr>I.33!Área_de_impresión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2019-09-19T15:35:37Z</dcterms:modified>
</cp:coreProperties>
</file>