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34" sheetId="197" r:id="rId1"/>
  </sheets>
  <calcPr calcId="162913"/>
</workbook>
</file>

<file path=xl/calcChain.xml><?xml version="1.0" encoding="utf-8"?>
<calcChain xmlns="http://schemas.openxmlformats.org/spreadsheetml/2006/main">
  <c r="I56" i="197" l="1"/>
  <c r="I11" i="197"/>
  <c r="I12" i="197"/>
  <c r="I13" i="197"/>
  <c r="I14" i="197"/>
  <c r="I15" i="197"/>
  <c r="I16" i="197"/>
  <c r="I17" i="197"/>
  <c r="I18" i="197"/>
  <c r="I19" i="197"/>
  <c r="I20" i="197"/>
  <c r="I21" i="197"/>
  <c r="I22" i="197"/>
  <c r="I23" i="197"/>
  <c r="I24" i="197"/>
  <c r="I25" i="197"/>
  <c r="I26" i="197"/>
  <c r="I27" i="197"/>
  <c r="I28" i="197"/>
  <c r="I29" i="197"/>
  <c r="I30" i="197"/>
  <c r="I31" i="197"/>
  <c r="I32" i="197"/>
  <c r="I33" i="197"/>
  <c r="I34" i="197"/>
  <c r="I35" i="197"/>
  <c r="I36" i="197"/>
  <c r="I37" i="197"/>
  <c r="I38" i="197"/>
  <c r="I39" i="197"/>
  <c r="I40" i="197"/>
  <c r="I41" i="197"/>
  <c r="I42" i="197"/>
  <c r="I43" i="197"/>
  <c r="I44" i="197"/>
  <c r="I45" i="197"/>
  <c r="I46" i="197"/>
  <c r="I47" i="197"/>
  <c r="I48" i="197"/>
  <c r="I49" i="197"/>
  <c r="I50" i="197"/>
  <c r="I51" i="197"/>
  <c r="I52" i="197"/>
  <c r="I53" i="197"/>
  <c r="I54" i="197"/>
  <c r="I55" i="197"/>
  <c r="I10" i="197"/>
  <c r="I9" i="197"/>
  <c r="D9" i="197"/>
  <c r="E9" i="197" s="1"/>
  <c r="G9" i="197"/>
  <c r="H9" i="197" s="1"/>
  <c r="D10" i="197"/>
  <c r="G10" i="197"/>
  <c r="D11" i="197"/>
  <c r="G11" i="197"/>
  <c r="D12" i="197"/>
  <c r="G12" i="197"/>
  <c r="D13" i="197"/>
  <c r="G13" i="197"/>
  <c r="D14" i="197"/>
  <c r="G14" i="197"/>
  <c r="D15" i="197"/>
  <c r="G15" i="197"/>
  <c r="D16" i="197"/>
  <c r="G16" i="197"/>
  <c r="D17" i="197"/>
  <c r="G17" i="197"/>
  <c r="D18" i="197"/>
  <c r="G18" i="197"/>
  <c r="D19" i="197"/>
  <c r="G19" i="197"/>
  <c r="D20" i="197"/>
  <c r="G20" i="197"/>
  <c r="D21" i="197"/>
  <c r="G21" i="197"/>
  <c r="D22" i="197"/>
  <c r="G22" i="197"/>
  <c r="D23" i="197"/>
  <c r="G23" i="197"/>
  <c r="D24" i="197"/>
  <c r="G24" i="197"/>
  <c r="D25" i="197"/>
  <c r="G25" i="197"/>
  <c r="D26" i="197"/>
  <c r="G26" i="197"/>
  <c r="D27" i="197"/>
  <c r="G27" i="197"/>
  <c r="D28" i="197"/>
  <c r="G28" i="197"/>
  <c r="D29" i="197"/>
  <c r="G29" i="197"/>
  <c r="D30" i="197"/>
  <c r="G30" i="197"/>
  <c r="D31" i="197"/>
  <c r="G31" i="197"/>
  <c r="D32" i="197"/>
  <c r="G32" i="197"/>
  <c r="D33" i="197"/>
  <c r="G33" i="197"/>
  <c r="D34" i="197"/>
  <c r="G34" i="197"/>
  <c r="D35" i="197"/>
  <c r="G35" i="197"/>
  <c r="D36" i="197"/>
  <c r="G36" i="197"/>
  <c r="D37" i="197"/>
  <c r="G37" i="197"/>
  <c r="D38" i="197"/>
  <c r="G38" i="197"/>
  <c r="D39" i="197"/>
  <c r="G39" i="197"/>
  <c r="D40" i="197"/>
  <c r="G40" i="197"/>
  <c r="D41" i="197"/>
  <c r="G41" i="197"/>
  <c r="D42" i="197"/>
  <c r="G42" i="197"/>
  <c r="D43" i="197"/>
  <c r="G43" i="197"/>
  <c r="D44" i="197"/>
  <c r="G44" i="197"/>
  <c r="D45" i="197"/>
  <c r="G45" i="197"/>
  <c r="D46" i="197"/>
  <c r="G46" i="197"/>
  <c r="D47" i="197"/>
  <c r="G47" i="197"/>
  <c r="D48" i="197"/>
  <c r="G48" i="197"/>
  <c r="D49" i="197"/>
  <c r="G49" i="197"/>
  <c r="D50" i="197"/>
  <c r="G50" i="197"/>
  <c r="D51" i="197"/>
  <c r="G51" i="197"/>
  <c r="D52" i="197"/>
  <c r="G52" i="197"/>
  <c r="D53" i="197"/>
  <c r="G53" i="197"/>
  <c r="D54" i="197"/>
  <c r="G54" i="197"/>
  <c r="D55" i="197"/>
  <c r="G55" i="197"/>
  <c r="D56" i="197"/>
  <c r="G56" i="197"/>
  <c r="H10" i="197" l="1"/>
  <c r="H11" i="197" s="1"/>
  <c r="H12" i="197" s="1"/>
  <c r="H13" i="197" s="1"/>
  <c r="H14" i="197" s="1"/>
  <c r="H15" i="197" s="1"/>
  <c r="H16" i="197" s="1"/>
  <c r="H17" i="197" s="1"/>
  <c r="H18" i="197" s="1"/>
  <c r="H19" i="197" s="1"/>
  <c r="H20" i="197" s="1"/>
  <c r="H21" i="197" s="1"/>
  <c r="H22" i="197" s="1"/>
  <c r="H23" i="197" s="1"/>
  <c r="H24" i="197" s="1"/>
  <c r="H25" i="197" s="1"/>
  <c r="H26" i="197" s="1"/>
  <c r="H27" i="197" s="1"/>
  <c r="H28" i="197" s="1"/>
  <c r="H29" i="197" s="1"/>
  <c r="H30" i="197" s="1"/>
  <c r="H31" i="197" s="1"/>
  <c r="H32" i="197" s="1"/>
  <c r="H33" i="197" s="1"/>
  <c r="H34" i="197" s="1"/>
  <c r="H35" i="197" s="1"/>
  <c r="H36" i="197" s="1"/>
  <c r="H37" i="197" s="1"/>
  <c r="H38" i="197" s="1"/>
  <c r="H39" i="197" s="1"/>
  <c r="H40" i="197" s="1"/>
  <c r="H41" i="197" s="1"/>
  <c r="H42" i="197" s="1"/>
  <c r="H43" i="197" s="1"/>
  <c r="H44" i="197" s="1"/>
  <c r="H45" i="197" s="1"/>
  <c r="H46" i="197" s="1"/>
  <c r="H47" i="197" s="1"/>
  <c r="H48" i="197" s="1"/>
  <c r="H49" i="197" s="1"/>
  <c r="H50" i="197" s="1"/>
  <c r="H51" i="197" s="1"/>
  <c r="H52" i="197" s="1"/>
  <c r="H53" i="197" s="1"/>
  <c r="H54" i="197" s="1"/>
  <c r="H55" i="197" s="1"/>
  <c r="E10" i="197"/>
  <c r="E11" i="197" s="1"/>
  <c r="E12" i="197" s="1"/>
  <c r="E13" i="197" s="1"/>
  <c r="E14" i="197" s="1"/>
  <c r="E15" i="197" s="1"/>
  <c r="E16" i="197" s="1"/>
  <c r="E17" i="197" s="1"/>
  <c r="E18" i="197" s="1"/>
  <c r="E19" i="197" s="1"/>
  <c r="E20" i="197" s="1"/>
  <c r="E21" i="197" s="1"/>
  <c r="E22" i="197" s="1"/>
  <c r="E23" i="197" s="1"/>
  <c r="E24" i="197" s="1"/>
  <c r="E25" i="197" s="1"/>
  <c r="E26" i="197" s="1"/>
  <c r="E27" i="197" s="1"/>
  <c r="E28" i="197" s="1"/>
  <c r="E29" i="197" s="1"/>
  <c r="E30" i="197" s="1"/>
  <c r="E31" i="197" s="1"/>
  <c r="E32" i="197" s="1"/>
  <c r="E33" i="197" s="1"/>
  <c r="E34" i="197" s="1"/>
  <c r="E35" i="197" s="1"/>
  <c r="E36" i="197" s="1"/>
  <c r="E37" i="197" s="1"/>
  <c r="E38" i="197" s="1"/>
  <c r="E39" i="197" s="1"/>
  <c r="E40" i="197" s="1"/>
  <c r="E41" i="197" s="1"/>
  <c r="E42" i="197" s="1"/>
  <c r="E43" i="197" s="1"/>
  <c r="E44" i="197" s="1"/>
  <c r="E45" i="197" s="1"/>
  <c r="E46" i="197" s="1"/>
  <c r="E47" i="197" s="1"/>
  <c r="E48" i="197" s="1"/>
  <c r="E49" i="197" s="1"/>
  <c r="E50" i="197" s="1"/>
  <c r="E51" i="197" s="1"/>
  <c r="E52" i="197" s="1"/>
  <c r="E53" i="197" s="1"/>
  <c r="E54" i="197" s="1"/>
  <c r="E55" i="197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<sst xmlns="http://schemas.openxmlformats.org/spreadsheetml/2006/main" count="71" uniqueCount="67">
  <si>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</si>
  <si>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</si>
  <si>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</si>
  <si>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</si>
  <si>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</si>
  <si>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</si>
  <si>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</si>
  <si>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</si>
  <si>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</si>
  <si>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</si>
  <si>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</si>
  <si>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</si>
  <si>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</si>
  <si>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</si>
  <si>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</si>
  <si>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</si>
  <si>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</si>
  <si>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</si>
  <si>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</si>
  <si>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</si>
  <si>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</si>
  <si>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</si>
  <si>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</si>
  <si>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</si>
  <si>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</si>
  <si>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</si>
  <si>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</si>
  <si>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</si>
  <si>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</si>
  <si>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</si>
  <si>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</si>
  <si>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</si>
  <si>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</si>
  <si>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</si>
  <si>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</si>
  <si>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</si>
  <si>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</si>
  <si>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</si>
  <si>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</si>
  <si>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</si>
  <si>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</si>
  <si>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</si>
  <si>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</si>
  <si>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</si>
  <si>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</si>
  <si>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</si>
  <si>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</si>
  <si>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</si>
  <si>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</si>
  <si>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</si>
  <si>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</si>
  <si>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</si>
  <si>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</si>
  <si>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</si>
  <si>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</si>
  <si>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</si>
  <si>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</si>
  <si>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</si>
  <si>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</si>
  <si>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</si>
  <si>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</si>
  <si>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</si>
  <si>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</si>
  <si>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Importe declarado por los contribuyentes.</t>
  </si>
  <si>
    <t>(millones euros)</t>
  </si>
  <si>
    <t>IRPF  2016</t>
  </si>
  <si>
    <t>I.34. MÍNIMO DEL CONTRIBUYENTE*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</si>
</sst>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6" fontId="7" fillId="0" borderId="0" xfId="0" applyNumberFormat="1" applyFont="1" applyBorder="1" applyAlignment="1">
      <alignment horizontal="right" vertical="center" indent="1"/>
    </xf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5" fontId="7" fillId="0" borderId="42" xfId="0" applyNumberFormat="1" applyFont="1" applyBorder="1" applyAlignment="1" applyProtection="1">
      <alignment horizontal="right" vertical="center" indent="1"/>
    </xf>
    <xf numFmtId="165" fontId="7" fillId="0" borderId="43" xfId="0" applyNumberFormat="1" applyFont="1" applyBorder="1" applyAlignment="1" applyProtection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166" fontId="7" fillId="0" borderId="27" xfId="0" applyNumberFormat="1" applyFont="1" applyBorder="1" applyAlignment="1">
      <alignment horizontal="right" vertical="center" indent="1"/>
    </xf>
    <xf numFmtId="166" fontId="7" fillId="0" borderId="30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7" fillId="0" borderId="33" xfId="0" applyNumberFormat="1" applyFont="1" applyBorder="1" applyAlignment="1">
      <alignment horizontal="right" vertical="center" indent="1"/>
    </xf>
    <xf numFmtId="166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6" t="s">
        <v>65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66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58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4</v>
      </c>
    </row>
    <row r="7" spans="2:10" ht="17.100000000000001" customHeight="1">
      <c r="B7" s="61" t="s">
        <v>10</v>
      </c>
      <c r="C7" s="47" t="s">
        <v>1</v>
      </c>
      <c r="D7" s="74" t="s">
        <v>61</v>
      </c>
      <c r="E7" s="75"/>
      <c r="F7" s="50" t="s">
        <v>64</v>
      </c>
      <c r="G7" s="54" t="s">
        <v>5</v>
      </c>
      <c r="H7" s="55"/>
      <c r="I7" s="57" t="s">
        <v>62</v>
      </c>
    </row>
    <row r="8" spans="2:10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0" ht="17.100000000000001" customHeight="1">
      <c r="B9" s="38" t="s">
        <v>11</v>
      </c>
      <c r="C9" s="5">
        <v>747719</v>
      </c>
      <c r="D9" s="21">
        <f t="shared" ref="D9:D56" si="0">C9/$C$56</f>
        <v>3.8106684589654896E-2</v>
      </c>
      <c r="E9" s="22">
        <f>D9</f>
        <v>3.8106684589654896E-2</v>
      </c>
      <c r="F9" s="30">
        <v>4191.283625</v>
      </c>
      <c r="G9" s="21">
        <f t="shared" ref="G9:G56" si="1">F9/$F$56</f>
        <v>3.5620595556476536E-2</v>
      </c>
      <c r="H9" s="21">
        <f>G9</f>
        <v>3.5620595556476536E-2</v>
      </c>
      <c r="I9" s="6">
        <f>F9*10^6/C9</f>
        <v>5605.4261360216869</v>
      </c>
      <c r="J9" s="2"/>
    </row>
    <row r="10" spans="2:10" ht="17.100000000000001" customHeight="1">
      <c r="B10" s="39" t="s">
        <v>12</v>
      </c>
      <c r="C10" s="7">
        <v>1452830</v>
      </c>
      <c r="D10" s="23">
        <f t="shared" si="0"/>
        <v>7.4041898858245303E-2</v>
      </c>
      <c r="E10" s="24">
        <f t="shared" ref="E10:E55" si="2">D10+E9</f>
        <v>0.1121485834479002</v>
      </c>
      <c r="F10" s="20">
        <v>8456.4282650000005</v>
      </c>
      <c r="G10" s="23">
        <f t="shared" si="1"/>
        <v>7.1868916072202485E-2</v>
      </c>
      <c r="H10" s="23">
        <f t="shared" ref="H10:H55" si="3">G10+H9</f>
        <v>0.10748951162867902</v>
      </c>
      <c r="I10" s="8">
        <f>F10*10^6/C10</f>
        <v>5820.6591720985934</v>
      </c>
    </row>
    <row r="11" spans="2:10" ht="17.100000000000001" customHeight="1">
      <c r="B11" s="39" t="s">
        <v>13</v>
      </c>
      <c r="C11" s="7">
        <v>886201</v>
      </c>
      <c r="D11" s="23">
        <f t="shared" si="0"/>
        <v>4.5164268916580638E-2</v>
      </c>
      <c r="E11" s="24">
        <f t="shared" si="2"/>
        <v>0.15731285236448084</v>
      </c>
      <c r="F11" s="20">
        <v>5212.9404750000003</v>
      </c>
      <c r="G11" s="23">
        <f t="shared" si="1"/>
        <v>4.4303383147916098E-2</v>
      </c>
      <c r="H11" s="23">
        <f t="shared" si="3"/>
        <v>0.15179289477659513</v>
      </c>
      <c r="I11" s="8">
        <f t="shared" ref="I11:I55" si="4">F11*10^6/C11</f>
        <v>5882.3455119098262</v>
      </c>
    </row>
    <row r="12" spans="2:10" ht="17.100000000000001" customHeight="1">
      <c r="B12" s="39" t="s">
        <v>14</v>
      </c>
      <c r="C12" s="7">
        <v>1177293</v>
      </c>
      <c r="D12" s="23">
        <f t="shared" si="0"/>
        <v>5.9999455705430228E-2</v>
      </c>
      <c r="E12" s="24">
        <f t="shared" si="2"/>
        <v>0.21731230806991106</v>
      </c>
      <c r="F12" s="20">
        <v>7384.9988800000001</v>
      </c>
      <c r="G12" s="23">
        <f t="shared" si="1"/>
        <v>6.2763125053249574E-2</v>
      </c>
      <c r="H12" s="23">
        <f t="shared" si="3"/>
        <v>0.21455601982984471</v>
      </c>
      <c r="I12" s="8">
        <f t="shared" si="4"/>
        <v>6272.8640024191091</v>
      </c>
    </row>
    <row r="13" spans="2:10" ht="17.100000000000001" customHeight="1">
      <c r="B13" s="39" t="s">
        <v>15</v>
      </c>
      <c r="C13" s="7">
        <v>1048191</v>
      </c>
      <c r="D13" s="23">
        <f t="shared" si="0"/>
        <v>5.3419912863943479E-2</v>
      </c>
      <c r="E13" s="24">
        <f t="shared" si="2"/>
        <v>0.27073222093385452</v>
      </c>
      <c r="F13" s="20">
        <v>6456.14228</v>
      </c>
      <c r="G13" s="23">
        <f t="shared" si="1"/>
        <v>5.4869021900408439E-2</v>
      </c>
      <c r="H13" s="23">
        <f t="shared" si="3"/>
        <v>0.26942504173025317</v>
      </c>
      <c r="I13" s="8">
        <f t="shared" si="4"/>
        <v>6159.3185593083699</v>
      </c>
    </row>
    <row r="14" spans="2:10" ht="17.100000000000001" customHeight="1">
      <c r="B14" s="40" t="s">
        <v>16</v>
      </c>
      <c r="C14" s="9">
        <v>695030</v>
      </c>
      <c r="D14" s="25">
        <f t="shared" si="0"/>
        <v>3.5421447081521056E-2</v>
      </c>
      <c r="E14" s="26">
        <f t="shared" si="2"/>
        <v>0.30615366801537558</v>
      </c>
      <c r="F14" s="31">
        <v>4315.9687050000002</v>
      </c>
      <c r="G14" s="25">
        <f t="shared" si="1"/>
        <v>3.668026061472153E-2</v>
      </c>
      <c r="H14" s="25">
        <f t="shared" si="3"/>
        <v>0.30610530234497468</v>
      </c>
      <c r="I14" s="8">
        <f t="shared" si="4"/>
        <v>6209.7588665237472</v>
      </c>
    </row>
    <row r="15" spans="2:10" ht="17.100000000000001" customHeight="1">
      <c r="B15" s="39" t="s">
        <v>17</v>
      </c>
      <c r="C15" s="7">
        <v>590340</v>
      </c>
      <c r="D15" s="23">
        <f t="shared" si="0"/>
        <v>3.0086035236040372E-2</v>
      </c>
      <c r="E15" s="24">
        <f t="shared" si="2"/>
        <v>0.33623970325141594</v>
      </c>
      <c r="F15" s="20">
        <v>3601.6044200000001</v>
      </c>
      <c r="G15" s="23">
        <f t="shared" si="1"/>
        <v>3.0609070126872705E-2</v>
      </c>
      <c r="H15" s="23">
        <f t="shared" si="3"/>
        <v>0.33671437247184738</v>
      </c>
      <c r="I15" s="12">
        <f t="shared" si="4"/>
        <v>6100.8984991699699</v>
      </c>
    </row>
    <row r="16" spans="2:10" ht="17.100000000000001" customHeight="1">
      <c r="B16" s="39" t="s">
        <v>18</v>
      </c>
      <c r="C16" s="7">
        <v>542727</v>
      </c>
      <c r="D16" s="23">
        <f t="shared" si="0"/>
        <v>2.7659490540282692E-2</v>
      </c>
      <c r="E16" s="24">
        <f t="shared" si="2"/>
        <v>0.36389919379169866</v>
      </c>
      <c r="F16" s="20">
        <v>3259.933685</v>
      </c>
      <c r="G16" s="23">
        <f t="shared" si="1"/>
        <v>2.7705302175611932E-2</v>
      </c>
      <c r="H16" s="23">
        <f t="shared" si="3"/>
        <v>0.36441967464745934</v>
      </c>
      <c r="I16" s="8">
        <f t="shared" si="4"/>
        <v>6006.5809974443873</v>
      </c>
    </row>
    <row r="17" spans="2:9" ht="17.100000000000001" customHeight="1">
      <c r="B17" s="39" t="s">
        <v>19</v>
      </c>
      <c r="C17" s="7">
        <v>515104</v>
      </c>
      <c r="D17" s="23">
        <f t="shared" si="0"/>
        <v>2.6251714425966969E-2</v>
      </c>
      <c r="E17" s="24">
        <f t="shared" si="2"/>
        <v>0.39015090821766563</v>
      </c>
      <c r="F17" s="20">
        <v>3086.0586349999999</v>
      </c>
      <c r="G17" s="23">
        <f t="shared" si="1"/>
        <v>2.6227584753562707E-2</v>
      </c>
      <c r="H17" s="23">
        <f t="shared" si="3"/>
        <v>0.39064725940102202</v>
      </c>
      <c r="I17" s="8">
        <f t="shared" si="4"/>
        <v>5991.1370034012552</v>
      </c>
    </row>
    <row r="18" spans="2:9" ht="17.100000000000001" customHeight="1">
      <c r="B18" s="39" t="s">
        <v>20</v>
      </c>
      <c r="C18" s="7">
        <v>744078</v>
      </c>
      <c r="D18" s="23">
        <f t="shared" si="0"/>
        <v>3.7921124989603365E-2</v>
      </c>
      <c r="E18" s="24">
        <f t="shared" si="2"/>
        <v>0.428072033207269</v>
      </c>
      <c r="F18" s="20">
        <v>4409.0475999999999</v>
      </c>
      <c r="G18" s="23">
        <f t="shared" si="1"/>
        <v>3.7471313182451005E-2</v>
      </c>
      <c r="H18" s="23">
        <f t="shared" si="3"/>
        <v>0.42811857258347302</v>
      </c>
      <c r="I18" s="8">
        <f t="shared" si="4"/>
        <v>5925.5180236480583</v>
      </c>
    </row>
    <row r="19" spans="2:9" ht="17.100000000000001" customHeight="1">
      <c r="B19" s="39" t="s">
        <v>21</v>
      </c>
      <c r="C19" s="7">
        <v>883778</v>
      </c>
      <c r="D19" s="23">
        <f t="shared" si="0"/>
        <v>4.5040783360160735E-2</v>
      </c>
      <c r="E19" s="24">
        <f t="shared" si="2"/>
        <v>0.47311281656742976</v>
      </c>
      <c r="F19" s="20">
        <v>5271.0333099999998</v>
      </c>
      <c r="G19" s="23">
        <f t="shared" si="1"/>
        <v>4.4797098573882789E-2</v>
      </c>
      <c r="H19" s="23">
        <f t="shared" si="3"/>
        <v>0.47291567115735583</v>
      </c>
      <c r="I19" s="8">
        <f t="shared" si="4"/>
        <v>5964.2051623824082</v>
      </c>
    </row>
    <row r="20" spans="2:9" ht="17.100000000000001" customHeight="1">
      <c r="B20" s="40" t="s">
        <v>22</v>
      </c>
      <c r="C20" s="9">
        <v>847051</v>
      </c>
      <c r="D20" s="25">
        <f t="shared" si="0"/>
        <v>4.3169031799849635E-2</v>
      </c>
      <c r="E20" s="26">
        <f t="shared" si="2"/>
        <v>0.51628184836727942</v>
      </c>
      <c r="F20" s="31">
        <v>5094.4418100000003</v>
      </c>
      <c r="G20" s="25">
        <f t="shared" si="1"/>
        <v>4.3296294771751287E-2</v>
      </c>
      <c r="H20" s="25">
        <f t="shared" si="3"/>
        <v>0.51621196592910712</v>
      </c>
      <c r="I20" s="10">
        <f t="shared" si="4"/>
        <v>6014.3271302436333</v>
      </c>
    </row>
    <row r="21" spans="2:9" ht="17.100000000000001" customHeight="1">
      <c r="B21" s="41" t="s">
        <v>23</v>
      </c>
      <c r="C21" s="11">
        <v>780806</v>
      </c>
      <c r="D21" s="27">
        <f t="shared" si="0"/>
        <v>3.9792927513825488E-2</v>
      </c>
      <c r="E21" s="28">
        <f t="shared" si="2"/>
        <v>0.55607477588110488</v>
      </c>
      <c r="F21" s="32">
        <v>4713.0697499999997</v>
      </c>
      <c r="G21" s="27">
        <f t="shared" si="1"/>
        <v>4.0055115905980702E-2</v>
      </c>
      <c r="H21" s="27">
        <f t="shared" si="3"/>
        <v>0.55626708183508777</v>
      </c>
      <c r="I21" s="8">
        <f t="shared" si="4"/>
        <v>6036.1597503092962</v>
      </c>
    </row>
    <row r="22" spans="2:9" ht="17.100000000000001" customHeight="1">
      <c r="B22" s="39" t="s">
        <v>24</v>
      </c>
      <c r="C22" s="7">
        <v>752654</v>
      </c>
      <c r="D22" s="23">
        <f t="shared" si="0"/>
        <v>3.8358191490576163E-2</v>
      </c>
      <c r="E22" s="24">
        <f t="shared" si="2"/>
        <v>0.59443296737168105</v>
      </c>
      <c r="F22" s="20">
        <v>4544.4545399999997</v>
      </c>
      <c r="G22" s="23">
        <f t="shared" si="1"/>
        <v>3.8622100453565365E-2</v>
      </c>
      <c r="H22" s="23">
        <f t="shared" si="3"/>
        <v>0.59488918228865317</v>
      </c>
      <c r="I22" s="8">
        <f t="shared" si="4"/>
        <v>6037.9065812445024</v>
      </c>
    </row>
    <row r="23" spans="2:9" ht="17.100000000000001" customHeight="1">
      <c r="B23" s="39" t="s">
        <v>25</v>
      </c>
      <c r="C23" s="7">
        <v>737357</v>
      </c>
      <c r="D23" s="23">
        <f t="shared" si="0"/>
        <v>3.7578596543586786E-2</v>
      </c>
      <c r="E23" s="24">
        <f t="shared" si="2"/>
        <v>0.6320115639152678</v>
      </c>
      <c r="F23" s="20">
        <v>4434.9233999999997</v>
      </c>
      <c r="G23" s="23">
        <f t="shared" si="1"/>
        <v>3.7691224667563222E-2</v>
      </c>
      <c r="H23" s="23">
        <f t="shared" si="3"/>
        <v>0.63258040695621642</v>
      </c>
      <c r="I23" s="8">
        <f t="shared" si="4"/>
        <v>6014.6216825770962</v>
      </c>
    </row>
    <row r="24" spans="2:9" ht="17.100000000000001" customHeight="1">
      <c r="B24" s="39" t="s">
        <v>26</v>
      </c>
      <c r="C24" s="7">
        <v>662945</v>
      </c>
      <c r="D24" s="23">
        <f t="shared" si="0"/>
        <v>3.378626999620013E-2</v>
      </c>
      <c r="E24" s="24">
        <f t="shared" si="2"/>
        <v>0.66579783391146796</v>
      </c>
      <c r="F24" s="20">
        <v>4007.4549649999999</v>
      </c>
      <c r="G24" s="23">
        <f t="shared" si="1"/>
        <v>3.4058285072287087E-2</v>
      </c>
      <c r="H24" s="23">
        <f t="shared" si="3"/>
        <v>0.66663869202850345</v>
      </c>
      <c r="I24" s="8">
        <f t="shared" si="4"/>
        <v>6044.928259508707</v>
      </c>
    </row>
    <row r="25" spans="2:9" ht="17.100000000000001" customHeight="1">
      <c r="B25" s="39" t="s">
        <v>27</v>
      </c>
      <c r="C25" s="7">
        <v>584174</v>
      </c>
      <c r="D25" s="23">
        <f t="shared" si="0"/>
        <v>2.9771791760644119E-2</v>
      </c>
      <c r="E25" s="24">
        <f t="shared" si="2"/>
        <v>0.69556962567211211</v>
      </c>
      <c r="F25" s="20">
        <v>3533.9491250000001</v>
      </c>
      <c r="G25" s="23">
        <f t="shared" si="1"/>
        <v>3.0034085917721481E-2</v>
      </c>
      <c r="H25" s="23">
        <f t="shared" si="3"/>
        <v>0.69667277794622495</v>
      </c>
      <c r="I25" s="8">
        <f t="shared" si="4"/>
        <v>6049.480334626327</v>
      </c>
    </row>
    <row r="26" spans="2:9" ht="17.100000000000001" customHeight="1">
      <c r="B26" s="40" t="s">
        <v>28</v>
      </c>
      <c r="C26" s="9">
        <v>533068</v>
      </c>
      <c r="D26" s="25">
        <f t="shared" si="0"/>
        <v>2.7167230123666987E-2</v>
      </c>
      <c r="E26" s="26">
        <f t="shared" si="2"/>
        <v>0.72273685579577907</v>
      </c>
      <c r="F26" s="33">
        <v>3213.814535</v>
      </c>
      <c r="G26" s="25">
        <f t="shared" si="1"/>
        <v>2.7313347887488931E-2</v>
      </c>
      <c r="H26" s="25">
        <f t="shared" si="3"/>
        <v>0.72398612583371391</v>
      </c>
      <c r="I26" s="8">
        <f t="shared" si="4"/>
        <v>6028.9016316867637</v>
      </c>
    </row>
    <row r="27" spans="2:9" ht="17.100000000000001" customHeight="1">
      <c r="B27" s="41" t="s">
        <v>29</v>
      </c>
      <c r="C27" s="11">
        <v>493904</v>
      </c>
      <c r="D27" s="27">
        <f t="shared" si="0"/>
        <v>2.5171279512181597E-2</v>
      </c>
      <c r="E27" s="28">
        <f t="shared" si="2"/>
        <v>0.74790813530796063</v>
      </c>
      <c r="F27" s="34">
        <v>2963.3446899999999</v>
      </c>
      <c r="G27" s="27">
        <f t="shared" si="1"/>
        <v>2.5184671843085382E-2</v>
      </c>
      <c r="H27" s="27">
        <f t="shared" si="3"/>
        <v>0.74917079767679928</v>
      </c>
      <c r="I27" s="12">
        <f t="shared" si="4"/>
        <v>5999.8394222359002</v>
      </c>
    </row>
    <row r="28" spans="2:9" ht="17.100000000000001" customHeight="1">
      <c r="B28" s="39" t="s">
        <v>30</v>
      </c>
      <c r="C28" s="7">
        <v>452779</v>
      </c>
      <c r="D28" s="23">
        <f t="shared" si="0"/>
        <v>2.3075388671171062E-2</v>
      </c>
      <c r="E28" s="24">
        <f t="shared" si="2"/>
        <v>0.77098352397913172</v>
      </c>
      <c r="F28" s="35">
        <v>2707.0908100000001</v>
      </c>
      <c r="G28" s="23">
        <f t="shared" si="1"/>
        <v>2.30068388363158E-2</v>
      </c>
      <c r="H28" s="23">
        <f t="shared" si="3"/>
        <v>0.77217763651311511</v>
      </c>
      <c r="I28" s="8">
        <f t="shared" si="4"/>
        <v>5978.8347295258836</v>
      </c>
    </row>
    <row r="29" spans="2:9" ht="17.100000000000001" customHeight="1">
      <c r="B29" s="39" t="s">
        <v>31</v>
      </c>
      <c r="C29" s="7">
        <v>417105</v>
      </c>
      <c r="D29" s="23">
        <f t="shared" si="0"/>
        <v>2.1257302109172035E-2</v>
      </c>
      <c r="E29" s="24">
        <f t="shared" si="2"/>
        <v>0.79224082608830371</v>
      </c>
      <c r="F29" s="35">
        <v>2497.48209</v>
      </c>
      <c r="G29" s="23">
        <f t="shared" si="1"/>
        <v>2.1225430535599634E-2</v>
      </c>
      <c r="H29" s="23">
        <f t="shared" si="3"/>
        <v>0.79340306704871477</v>
      </c>
      <c r="I29" s="8">
        <f t="shared" si="4"/>
        <v>5987.6579997842273</v>
      </c>
    </row>
    <row r="30" spans="2:9" ht="17.100000000000001" customHeight="1">
      <c r="B30" s="39" t="s">
        <v>32</v>
      </c>
      <c r="C30" s="7">
        <v>772335</v>
      </c>
      <c r="D30" s="23">
        <f t="shared" si="0"/>
        <v>3.9361212223510592E-2</v>
      </c>
      <c r="E30" s="24">
        <f t="shared" si="2"/>
        <v>0.83160203831181434</v>
      </c>
      <c r="F30" s="35">
        <v>4662.6674499999999</v>
      </c>
      <c r="G30" s="23">
        <f t="shared" si="1"/>
        <v>3.9626760274615813E-2</v>
      </c>
      <c r="H30" s="23">
        <f t="shared" si="3"/>
        <v>0.83302982732333053</v>
      </c>
      <c r="I30" s="8">
        <f t="shared" si="4"/>
        <v>6037.1049479824169</v>
      </c>
    </row>
    <row r="31" spans="2:9" ht="17.100000000000001" customHeight="1">
      <c r="B31" s="39" t="s">
        <v>33</v>
      </c>
      <c r="C31" s="7">
        <v>733066</v>
      </c>
      <c r="D31" s="23">
        <f t="shared" si="0"/>
        <v>3.7359910401367304E-2</v>
      </c>
      <c r="E31" s="24">
        <f t="shared" si="2"/>
        <v>0.86896194871318166</v>
      </c>
      <c r="F31" s="35">
        <v>4538.3018700000002</v>
      </c>
      <c r="G31" s="23">
        <f t="shared" si="1"/>
        <v>3.8569810561190819E-2</v>
      </c>
      <c r="H31" s="23">
        <f t="shared" si="3"/>
        <v>0.87159963788452133</v>
      </c>
      <c r="I31" s="8">
        <f t="shared" si="4"/>
        <v>6190.8503054295252</v>
      </c>
    </row>
    <row r="32" spans="2:9" ht="17.100000000000001" customHeight="1">
      <c r="B32" s="40" t="s">
        <v>34</v>
      </c>
      <c r="C32" s="9">
        <v>504287</v>
      </c>
      <c r="D32" s="25">
        <f t="shared" si="0"/>
        <v>2.5700437800381292E-2</v>
      </c>
      <c r="E32" s="26">
        <f t="shared" si="2"/>
        <v>0.894662386513563</v>
      </c>
      <c r="F32" s="33">
        <v>3025.6971199999998</v>
      </c>
      <c r="G32" s="25">
        <f t="shared" si="1"/>
        <v>2.5714588424665688E-2</v>
      </c>
      <c r="H32" s="25">
        <f t="shared" si="3"/>
        <v>0.897314226309187</v>
      </c>
      <c r="I32" s="10">
        <f t="shared" si="4"/>
        <v>5999.9506630153064</v>
      </c>
    </row>
    <row r="33" spans="2:9" ht="17.100000000000001" customHeight="1">
      <c r="B33" s="41" t="s">
        <v>35</v>
      </c>
      <c r="C33" s="11">
        <v>356411</v>
      </c>
      <c r="D33" s="27">
        <f t="shared" si="0"/>
        <v>1.8164098493262164E-2</v>
      </c>
      <c r="E33" s="28">
        <f t="shared" si="2"/>
        <v>0.91282648500682517</v>
      </c>
      <c r="F33" s="34">
        <v>2107.2164149999999</v>
      </c>
      <c r="G33" s="27">
        <f t="shared" si="1"/>
        <v>1.7908667220936023E-2</v>
      </c>
      <c r="H33" s="27">
        <f t="shared" si="3"/>
        <v>0.91522289353012298</v>
      </c>
      <c r="I33" s="8">
        <f t="shared" si="4"/>
        <v>5912.3214911997657</v>
      </c>
    </row>
    <row r="34" spans="2:9" ht="17.100000000000001" customHeight="1">
      <c r="B34" s="39" t="s">
        <v>36</v>
      </c>
      <c r="C34" s="7">
        <v>257555</v>
      </c>
      <c r="D34" s="23">
        <f t="shared" si="0"/>
        <v>1.3126010104716567E-2</v>
      </c>
      <c r="E34" s="24">
        <f t="shared" si="2"/>
        <v>0.92595249511154176</v>
      </c>
      <c r="F34" s="35">
        <v>1514.24001</v>
      </c>
      <c r="G34" s="23">
        <f t="shared" si="1"/>
        <v>1.2869119772739069E-2</v>
      </c>
      <c r="H34" s="23">
        <f t="shared" si="3"/>
        <v>0.92809201330286206</v>
      </c>
      <c r="I34" s="8">
        <f t="shared" si="4"/>
        <v>5879.2879579119026</v>
      </c>
    </row>
    <row r="35" spans="2:9" ht="17.100000000000001" customHeight="1">
      <c r="B35" s="39" t="s">
        <v>37</v>
      </c>
      <c r="C35" s="7">
        <v>200312</v>
      </c>
      <c r="D35" s="23">
        <f t="shared" si="0"/>
        <v>1.0208682945762982E-2</v>
      </c>
      <c r="E35" s="24">
        <f t="shared" si="2"/>
        <v>0.9361611780573047</v>
      </c>
      <c r="F35" s="35">
        <v>1172.299685</v>
      </c>
      <c r="G35" s="23">
        <f t="shared" si="1"/>
        <v>9.9630606483639816E-3</v>
      </c>
      <c r="H35" s="23">
        <f t="shared" si="3"/>
        <v>0.938055073951226</v>
      </c>
      <c r="I35" s="8">
        <f t="shared" si="4"/>
        <v>5852.3687297815404</v>
      </c>
    </row>
    <row r="36" spans="2:9" ht="17.100000000000001" customHeight="1">
      <c r="B36" s="39" t="s">
        <v>38</v>
      </c>
      <c r="C36" s="7">
        <v>162895</v>
      </c>
      <c r="D36" s="23">
        <f t="shared" si="0"/>
        <v>8.3017662868428311E-3</v>
      </c>
      <c r="E36" s="24">
        <f t="shared" si="2"/>
        <v>0.94446294434414757</v>
      </c>
      <c r="F36" s="35">
        <v>948.84801000000004</v>
      </c>
      <c r="G36" s="23">
        <f t="shared" si="1"/>
        <v>8.0640047853544165E-3</v>
      </c>
      <c r="H36" s="23">
        <f t="shared" si="3"/>
        <v>0.94611907873658041</v>
      </c>
      <c r="I36" s="8">
        <f t="shared" si="4"/>
        <v>5824.9056754350959</v>
      </c>
    </row>
    <row r="37" spans="2:9" ht="17.100000000000001" customHeight="1">
      <c r="B37" s="39" t="s">
        <v>39</v>
      </c>
      <c r="C37" s="7">
        <v>136781</v>
      </c>
      <c r="D37" s="23">
        <f t="shared" si="0"/>
        <v>6.9708947142677752E-3</v>
      </c>
      <c r="E37" s="24">
        <f t="shared" si="2"/>
        <v>0.95143383905841539</v>
      </c>
      <c r="F37" s="35">
        <v>794.59808999999996</v>
      </c>
      <c r="G37" s="23">
        <f t="shared" si="1"/>
        <v>6.7530760803234209E-3</v>
      </c>
      <c r="H37" s="23">
        <f t="shared" si="3"/>
        <v>0.95287215481690379</v>
      </c>
      <c r="I37" s="8">
        <f t="shared" si="4"/>
        <v>5809.272413566212</v>
      </c>
    </row>
    <row r="38" spans="2:9" ht="17.100000000000001" customHeight="1">
      <c r="B38" s="40" t="s">
        <v>40</v>
      </c>
      <c r="C38" s="9">
        <v>116074</v>
      </c>
      <c r="D38" s="25">
        <f t="shared" si="0"/>
        <v>5.9155850086190162E-3</v>
      </c>
      <c r="E38" s="26">
        <f t="shared" si="2"/>
        <v>0.95734942406703438</v>
      </c>
      <c r="F38" s="33">
        <v>673.37094500000001</v>
      </c>
      <c r="G38" s="25">
        <f t="shared" si="1"/>
        <v>5.7227990843324054E-3</v>
      </c>
      <c r="H38" s="25">
        <f t="shared" si="3"/>
        <v>0.95859495390123617</v>
      </c>
      <c r="I38" s="8">
        <f t="shared" si="4"/>
        <v>5801.2211606389028</v>
      </c>
    </row>
    <row r="39" spans="2:9" ht="17.100000000000001" customHeight="1">
      <c r="B39" s="41" t="s">
        <v>41</v>
      </c>
      <c r="C39" s="11">
        <v>97152</v>
      </c>
      <c r="D39" s="27">
        <f t="shared" si="0"/>
        <v>4.9512458841545455E-3</v>
      </c>
      <c r="E39" s="28">
        <f t="shared" si="2"/>
        <v>0.9623006699511889</v>
      </c>
      <c r="F39" s="34">
        <v>563.40200000000004</v>
      </c>
      <c r="G39" s="27">
        <f t="shared" si="1"/>
        <v>4.7882025110409926E-3</v>
      </c>
      <c r="H39" s="27">
        <f t="shared" si="3"/>
        <v>0.96338315641227712</v>
      </c>
      <c r="I39" s="12">
        <f t="shared" si="4"/>
        <v>5799.180665349144</v>
      </c>
    </row>
    <row r="40" spans="2:9" ht="17.100000000000001" customHeight="1">
      <c r="B40" s="39" t="s">
        <v>42</v>
      </c>
      <c r="C40" s="7">
        <v>151022</v>
      </c>
      <c r="D40" s="23">
        <f t="shared" si="0"/>
        <v>7.6966717712119949E-3</v>
      </c>
      <c r="E40" s="24">
        <f t="shared" si="2"/>
        <v>0.96999734172240093</v>
      </c>
      <c r="F40" s="35">
        <v>874.93798500000003</v>
      </c>
      <c r="G40" s="23">
        <f t="shared" si="1"/>
        <v>7.4358633032579682E-3</v>
      </c>
      <c r="H40" s="23">
        <f t="shared" si="3"/>
        <v>0.97081901971553508</v>
      </c>
      <c r="I40" s="8">
        <f t="shared" si="4"/>
        <v>5793.4472129888363</v>
      </c>
    </row>
    <row r="41" spans="2:9" ht="17.100000000000001" customHeight="1">
      <c r="B41" s="39" t="s">
        <v>43</v>
      </c>
      <c r="C41" s="7">
        <v>112811</v>
      </c>
      <c r="D41" s="23">
        <f t="shared" si="0"/>
        <v>5.7492897669359196E-3</v>
      </c>
      <c r="E41" s="24">
        <f t="shared" si="2"/>
        <v>0.97574663148933682</v>
      </c>
      <c r="F41" s="35">
        <v>653.29919500000005</v>
      </c>
      <c r="G41" s="23">
        <f t="shared" si="1"/>
        <v>5.5522146637038191E-3</v>
      </c>
      <c r="H41" s="23">
        <f t="shared" si="3"/>
        <v>0.97637123437923889</v>
      </c>
      <c r="I41" s="8">
        <f t="shared" si="4"/>
        <v>5791.0947957202752</v>
      </c>
    </row>
    <row r="42" spans="2:9" ht="17.100000000000001" customHeight="1">
      <c r="B42" s="39" t="s">
        <v>44</v>
      </c>
      <c r="C42" s="7">
        <v>86008</v>
      </c>
      <c r="D42" s="23">
        <f t="shared" si="0"/>
        <v>4.3833040596628391E-3</v>
      </c>
      <c r="E42" s="24">
        <f t="shared" si="2"/>
        <v>0.98012993554899963</v>
      </c>
      <c r="F42" s="35">
        <v>498.557635</v>
      </c>
      <c r="G42" s="23">
        <f t="shared" si="1"/>
        <v>4.2371076421554386E-3</v>
      </c>
      <c r="H42" s="23">
        <f t="shared" si="3"/>
        <v>0.98060834202139435</v>
      </c>
      <c r="I42" s="8">
        <f t="shared" si="4"/>
        <v>5796.6425797600223</v>
      </c>
    </row>
    <row r="43" spans="2:9" ht="17.100000000000001" customHeight="1">
      <c r="B43" s="39" t="s">
        <v>45</v>
      </c>
      <c r="C43" s="7">
        <v>64612</v>
      </c>
      <c r="D43" s="23">
        <f t="shared" si="0"/>
        <v>3.292880219316056E-3</v>
      </c>
      <c r="E43" s="24">
        <f t="shared" si="2"/>
        <v>0.98342281576831569</v>
      </c>
      <c r="F43" s="35">
        <v>374.84438499999999</v>
      </c>
      <c r="G43" s="23">
        <f t="shared" si="1"/>
        <v>3.1857019064657497E-3</v>
      </c>
      <c r="H43" s="23">
        <f t="shared" si="3"/>
        <v>0.98379404392786007</v>
      </c>
      <c r="I43" s="8">
        <f t="shared" si="4"/>
        <v>5801.4669875564914</v>
      </c>
    </row>
    <row r="44" spans="2:9" ht="17.100000000000001" customHeight="1">
      <c r="B44" s="40" t="s">
        <v>46</v>
      </c>
      <c r="C44" s="9">
        <v>50244</v>
      </c>
      <c r="D44" s="25">
        <f t="shared" si="0"/>
        <v>2.5606307456713293E-3</v>
      </c>
      <c r="E44" s="26">
        <f t="shared" si="2"/>
        <v>0.98598344651398706</v>
      </c>
      <c r="F44" s="33">
        <v>291.77409999999998</v>
      </c>
      <c r="G44" s="25">
        <f t="shared" si="1"/>
        <v>2.4797098311271975E-3</v>
      </c>
      <c r="H44" s="25">
        <f t="shared" si="3"/>
        <v>0.98627375375898729</v>
      </c>
      <c r="I44" s="10">
        <f t="shared" si="4"/>
        <v>5807.1431414696281</v>
      </c>
    </row>
    <row r="45" spans="2:9" ht="17.100000000000001" customHeight="1">
      <c r="B45" s="41" t="s">
        <v>47</v>
      </c>
      <c r="C45" s="11">
        <v>39311</v>
      </c>
      <c r="D45" s="27">
        <f t="shared" si="0"/>
        <v>2.0034423064064491E-3</v>
      </c>
      <c r="E45" s="28">
        <f t="shared" si="2"/>
        <v>0.98798688882039354</v>
      </c>
      <c r="F45" s="34">
        <v>228.70408499999999</v>
      </c>
      <c r="G45" s="27">
        <f t="shared" si="1"/>
        <v>1.9436946870659538E-3</v>
      </c>
      <c r="H45" s="27">
        <f t="shared" si="3"/>
        <v>0.98821744844605319</v>
      </c>
      <c r="I45" s="8">
        <f t="shared" si="4"/>
        <v>5817.813970644349</v>
      </c>
    </row>
    <row r="46" spans="2:9" ht="17.100000000000001" customHeight="1">
      <c r="B46" s="39" t="s">
        <v>48</v>
      </c>
      <c r="C46" s="7">
        <v>91921</v>
      </c>
      <c r="D46" s="23">
        <f t="shared" si="0"/>
        <v>4.6846536655691081E-3</v>
      </c>
      <c r="E46" s="24">
        <f t="shared" si="2"/>
        <v>0.99267154248596268</v>
      </c>
      <c r="F46" s="35">
        <v>536.70982500000002</v>
      </c>
      <c r="G46" s="23">
        <f t="shared" si="1"/>
        <v>4.5613528737302525E-3</v>
      </c>
      <c r="H46" s="23">
        <f t="shared" si="3"/>
        <v>0.99277880131978347</v>
      </c>
      <c r="I46" s="8">
        <f t="shared" si="4"/>
        <v>5838.8162117470438</v>
      </c>
    </row>
    <row r="47" spans="2:9" ht="17.100000000000001" customHeight="1">
      <c r="B47" s="39" t="s">
        <v>49</v>
      </c>
      <c r="C47" s="7">
        <v>44517</v>
      </c>
      <c r="D47" s="23">
        <f t="shared" si="0"/>
        <v>2.2687604272161963E-3</v>
      </c>
      <c r="E47" s="24">
        <f t="shared" si="2"/>
        <v>0.99494030291317892</v>
      </c>
      <c r="F47" s="35">
        <v>261.37745000000001</v>
      </c>
      <c r="G47" s="23">
        <f t="shared" si="1"/>
        <v>2.2213768542168671E-3</v>
      </c>
      <c r="H47" s="23">
        <f t="shared" si="3"/>
        <v>0.99500017817400033</v>
      </c>
      <c r="I47" s="8">
        <f t="shared" si="4"/>
        <v>5871.4075521710811</v>
      </c>
    </row>
    <row r="48" spans="2:9" ht="17.100000000000001" customHeight="1">
      <c r="B48" s="39" t="s">
        <v>50</v>
      </c>
      <c r="C48" s="7">
        <v>25861</v>
      </c>
      <c r="D48" s="23">
        <f t="shared" si="0"/>
        <v>1.3179777030850697E-3</v>
      </c>
      <c r="E48" s="24">
        <f t="shared" si="2"/>
        <v>0.99625828061626398</v>
      </c>
      <c r="F48" s="35">
        <v>152.42767000000001</v>
      </c>
      <c r="G48" s="23">
        <f t="shared" si="1"/>
        <v>1.2954418909519804E-3</v>
      </c>
      <c r="H48" s="23">
        <f t="shared" si="3"/>
        <v>0.99629562006495231</v>
      </c>
      <c r="I48" s="8">
        <f t="shared" si="4"/>
        <v>5894.1135300259075</v>
      </c>
    </row>
    <row r="49" spans="2:9" ht="17.100000000000001" customHeight="1">
      <c r="B49" s="39" t="s">
        <v>51</v>
      </c>
      <c r="C49" s="7">
        <v>16517</v>
      </c>
      <c r="D49" s="23">
        <f t="shared" si="0"/>
        <v>8.417709184430647E-4</v>
      </c>
      <c r="E49" s="24">
        <f t="shared" si="2"/>
        <v>0.99710005153470704</v>
      </c>
      <c r="F49" s="35">
        <v>97.341184999999996</v>
      </c>
      <c r="G49" s="23">
        <f t="shared" si="1"/>
        <v>8.272766274253654E-4</v>
      </c>
      <c r="H49" s="23">
        <f t="shared" si="3"/>
        <v>0.99712289669237764</v>
      </c>
      <c r="I49" s="8">
        <f t="shared" si="4"/>
        <v>5893.393776109463</v>
      </c>
    </row>
    <row r="50" spans="2:9" ht="17.100000000000001" customHeight="1">
      <c r="B50" s="40" t="s">
        <v>52</v>
      </c>
      <c r="C50" s="9">
        <v>11427</v>
      </c>
      <c r="D50" s="25">
        <f t="shared" si="0"/>
        <v>5.823646113125205E-4</v>
      </c>
      <c r="E50" s="26">
        <f t="shared" si="2"/>
        <v>0.9976824161460196</v>
      </c>
      <c r="F50" s="33">
        <v>67.517579999999995</v>
      </c>
      <c r="G50" s="25">
        <f t="shared" si="1"/>
        <v>5.738138062971219E-4</v>
      </c>
      <c r="H50" s="25">
        <f t="shared" si="3"/>
        <v>0.99769671049867481</v>
      </c>
      <c r="I50" s="8">
        <f t="shared" si="4"/>
        <v>5908.6006825938566</v>
      </c>
    </row>
    <row r="51" spans="2:9" ht="17.100000000000001" customHeight="1">
      <c r="B51" s="39" t="s">
        <v>53</v>
      </c>
      <c r="C51" s="7">
        <v>7953</v>
      </c>
      <c r="D51" s="23">
        <f t="shared" si="0"/>
        <v>4.0531598440259693E-4</v>
      </c>
      <c r="E51" s="24">
        <f t="shared" si="2"/>
        <v>0.99808773213042223</v>
      </c>
      <c r="F51" s="35">
        <v>47.030374999999999</v>
      </c>
      <c r="G51" s="23">
        <f t="shared" si="1"/>
        <v>3.9969854503569299E-4</v>
      </c>
      <c r="H51" s="23">
        <f t="shared" si="3"/>
        <v>0.99809640904371055</v>
      </c>
      <c r="I51" s="12">
        <f t="shared" si="4"/>
        <v>5913.5389161322773</v>
      </c>
    </row>
    <row r="52" spans="2:9" ht="17.100000000000001" customHeight="1">
      <c r="B52" s="39" t="s">
        <v>54</v>
      </c>
      <c r="C52" s="7">
        <v>18654</v>
      </c>
      <c r="D52" s="23">
        <f t="shared" si="0"/>
        <v>9.5068079630907128E-4</v>
      </c>
      <c r="E52" s="24">
        <f t="shared" si="2"/>
        <v>0.99903841292673135</v>
      </c>
      <c r="F52" s="35">
        <v>110.716655</v>
      </c>
      <c r="G52" s="23">
        <f t="shared" si="1"/>
        <v>9.4095116006875945E-4</v>
      </c>
      <c r="H52" s="23">
        <f t="shared" si="3"/>
        <v>0.99903736020377931</v>
      </c>
      <c r="I52" s="8">
        <f t="shared" si="4"/>
        <v>5935.2768843143558</v>
      </c>
    </row>
    <row r="53" spans="2:9" ht="17.100000000000001" customHeight="1">
      <c r="B53" s="39" t="s">
        <v>55</v>
      </c>
      <c r="C53" s="7">
        <v>6911</v>
      </c>
      <c r="D53" s="23">
        <f t="shared" si="0"/>
        <v>3.5221158911182541E-4</v>
      </c>
      <c r="E53" s="24">
        <f t="shared" si="2"/>
        <v>0.99939062451584315</v>
      </c>
      <c r="F53" s="35">
        <v>41.250039999999998</v>
      </c>
      <c r="G53" s="23">
        <f t="shared" si="1"/>
        <v>3.505730279774324E-4</v>
      </c>
      <c r="H53" s="23">
        <f t="shared" si="3"/>
        <v>0.99938793323175679</v>
      </c>
      <c r="I53" s="8">
        <f t="shared" si="4"/>
        <v>5968.7512660975253</v>
      </c>
    </row>
    <row r="54" spans="2:9" ht="17.100000000000001" customHeight="1">
      <c r="B54" s="39" t="s">
        <v>56</v>
      </c>
      <c r="C54" s="7">
        <v>3461</v>
      </c>
      <c r="D54" s="23">
        <f t="shared" si="0"/>
        <v>1.7638609606656456E-4</v>
      </c>
      <c r="E54" s="24">
        <f t="shared" si="2"/>
        <v>0.99956701061190967</v>
      </c>
      <c r="F54" s="35">
        <v>20.673549999999999</v>
      </c>
      <c r="G54" s="23">
        <f t="shared" si="1"/>
        <v>1.7569895744447392E-4</v>
      </c>
      <c r="H54" s="23">
        <f t="shared" si="3"/>
        <v>0.9995636321892013</v>
      </c>
      <c r="I54" s="8">
        <f t="shared" si="4"/>
        <v>5973.2880670326495</v>
      </c>
    </row>
    <row r="55" spans="2:9" ht="17.100000000000001" customHeight="1" thickBot="1">
      <c r="B55" s="42" t="s">
        <v>57</v>
      </c>
      <c r="C55" s="13">
        <v>8496</v>
      </c>
      <c r="D55" s="29">
        <f t="shared" si="0"/>
        <v>4.3298938809059021E-4</v>
      </c>
      <c r="E55" s="24">
        <f t="shared" si="2"/>
        <v>1.0000000000000002</v>
      </c>
      <c r="F55" s="36">
        <v>51.345050000000001</v>
      </c>
      <c r="G55" s="29">
        <f t="shared" si="1"/>
        <v>4.3636781079855113E-4</v>
      </c>
      <c r="H55" s="23">
        <f t="shared" si="3"/>
        <v>0.99999999999999989</v>
      </c>
      <c r="I55" s="8">
        <f t="shared" si="4"/>
        <v>6043.4380885122409</v>
      </c>
    </row>
    <row r="56" spans="2:9" ht="17.100000000000001" customHeight="1" thickTop="1" thickBot="1">
      <c r="B56" s="14" t="s">
        <v>8</v>
      </c>
      <c r="C56" s="15">
        <v>19621728</v>
      </c>
      <c r="D56" s="16">
        <f t="shared" si="0"/>
        <v>1</v>
      </c>
      <c r="E56" s="17"/>
      <c r="F56" s="37">
        <v>117664.61395500001</v>
      </c>
      <c r="G56" s="16">
        <f t="shared" si="1"/>
        <v>1</v>
      </c>
      <c r="H56" s="17"/>
      <c r="I56" s="18">
        <f>F56*10^6/C56</f>
        <v>5996.6489167009149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I.34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2019-09-19T15:36:49Z</dcterms:modified>
</cp:coreProperties>
</file>