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5" sheetId="198" r:id="rId1"/>
  </sheets>
  <calcPr calcId="162913"/>
</workbook>
</file>

<file path=xl/calcChain.xml><?xml version="1.0" encoding="utf-8"?>
<calcChain xmlns="http://schemas.openxmlformats.org/spreadsheetml/2006/main">
  <c r="I56" i="198" l="1"/>
  <c r="I11" i="198"/>
  <c r="I12" i="198"/>
  <c r="I13" i="198"/>
  <c r="I14" i="198"/>
  <c r="I15" i="198"/>
  <c r="I16" i="198"/>
  <c r="I17" i="198"/>
  <c r="I18" i="198"/>
  <c r="I19" i="198"/>
  <c r="I20" i="198"/>
  <c r="I21" i="198"/>
  <c r="I22" i="198"/>
  <c r="I23" i="198"/>
  <c r="I24" i="198"/>
  <c r="I25" i="198"/>
  <c r="I26" i="198"/>
  <c r="I27" i="198"/>
  <c r="I28" i="198"/>
  <c r="I29" i="198"/>
  <c r="I30" i="198"/>
  <c r="I31" i="198"/>
  <c r="I32" i="198"/>
  <c r="I33" i="198"/>
  <c r="I34" i="198"/>
  <c r="I35" i="198"/>
  <c r="I36" i="198"/>
  <c r="I37" i="198"/>
  <c r="I38" i="198"/>
  <c r="I39" i="198"/>
  <c r="I40" i="198"/>
  <c r="I41" i="198"/>
  <c r="I42" i="198"/>
  <c r="I43" i="198"/>
  <c r="I44" i="198"/>
  <c r="I45" i="198"/>
  <c r="I46" i="198"/>
  <c r="I47" i="198"/>
  <c r="I48" i="198"/>
  <c r="I49" i="198"/>
  <c r="I50" i="198"/>
  <c r="I51" i="198"/>
  <c r="I52" i="198"/>
  <c r="I53" i="198"/>
  <c r="I54" i="198"/>
  <c r="I55" i="198"/>
  <c r="I10" i="198"/>
  <c r="I9" i="198"/>
  <c r="D9" i="198"/>
  <c r="E9" i="198" s="1"/>
  <c r="G9" i="198"/>
  <c r="H9" i="198" s="1"/>
  <c r="D10" i="198"/>
  <c r="G10" i="198"/>
  <c r="D11" i="198"/>
  <c r="G11" i="198"/>
  <c r="D12" i="198"/>
  <c r="G12" i="198"/>
  <c r="D13" i="198"/>
  <c r="G13" i="198"/>
  <c r="D14" i="198"/>
  <c r="G14" i="198"/>
  <c r="D15" i="198"/>
  <c r="G15" i="198"/>
  <c r="D16" i="198"/>
  <c r="G16" i="198"/>
  <c r="D17" i="198"/>
  <c r="G17" i="198"/>
  <c r="D18" i="198"/>
  <c r="G18" i="198"/>
  <c r="D19" i="198"/>
  <c r="G19" i="198"/>
  <c r="D20" i="198"/>
  <c r="G20" i="198"/>
  <c r="D21" i="198"/>
  <c r="G21" i="198"/>
  <c r="D22" i="198"/>
  <c r="G22" i="198"/>
  <c r="D23" i="198"/>
  <c r="G23" i="198"/>
  <c r="D24" i="198"/>
  <c r="G24" i="198"/>
  <c r="D25" i="198"/>
  <c r="G25" i="198"/>
  <c r="D26" i="198"/>
  <c r="G26" i="198"/>
  <c r="D27" i="198"/>
  <c r="G27" i="198"/>
  <c r="D28" i="198"/>
  <c r="G28" i="198"/>
  <c r="D29" i="198"/>
  <c r="G29" i="198"/>
  <c r="D30" i="198"/>
  <c r="G30" i="198"/>
  <c r="D31" i="198"/>
  <c r="G31" i="198"/>
  <c r="D32" i="198"/>
  <c r="G32" i="198"/>
  <c r="D33" i="198"/>
  <c r="G33" i="198"/>
  <c r="D34" i="198"/>
  <c r="G34" i="198"/>
  <c r="D35" i="198"/>
  <c r="G35" i="198"/>
  <c r="D36" i="198"/>
  <c r="G36" i="198"/>
  <c r="D37" i="198"/>
  <c r="G37" i="198"/>
  <c r="D38" i="198"/>
  <c r="G38" i="198"/>
  <c r="D39" i="198"/>
  <c r="G39" i="198"/>
  <c r="D40" i="198"/>
  <c r="G40" i="198"/>
  <c r="D41" i="198"/>
  <c r="G41" i="198"/>
  <c r="D42" i="198"/>
  <c r="G42" i="198"/>
  <c r="D43" i="198"/>
  <c r="G43" i="198"/>
  <c r="D44" i="198"/>
  <c r="G44" i="198"/>
  <c r="D45" i="198"/>
  <c r="G45" i="198"/>
  <c r="D46" i="198"/>
  <c r="G46" i="198"/>
  <c r="D47" i="198"/>
  <c r="G47" i="198"/>
  <c r="D48" i="198"/>
  <c r="G48" i="198"/>
  <c r="D49" i="198"/>
  <c r="G49" i="198"/>
  <c r="D50" i="198"/>
  <c r="G50" i="198"/>
  <c r="D51" i="198"/>
  <c r="G51" i="198"/>
  <c r="D52" i="198"/>
  <c r="G52" i="198"/>
  <c r="D53" i="198"/>
  <c r="G53" i="198"/>
  <c r="D54" i="198"/>
  <c r="G54" i="198"/>
  <c r="D55" i="198"/>
  <c r="G55" i="198"/>
  <c r="D56" i="198"/>
  <c r="G56" i="198"/>
  <c r="E10" i="198" l="1"/>
  <c r="E11" i="198" s="1"/>
  <c r="E12" i="198" s="1"/>
  <c r="E13" i="198" s="1"/>
  <c r="E14" i="198" s="1"/>
  <c r="E15" i="198" s="1"/>
  <c r="E16" i="198" s="1"/>
  <c r="E17" i="198" s="1"/>
  <c r="E18" i="198" s="1"/>
  <c r="E19" i="198" s="1"/>
  <c r="E20" i="198" s="1"/>
  <c r="E21" i="198" s="1"/>
  <c r="E22" i="198" s="1"/>
  <c r="E23" i="198" s="1"/>
  <c r="E24" i="198" s="1"/>
  <c r="E25" i="198" s="1"/>
  <c r="E26" i="198" s="1"/>
  <c r="E27" i="198" s="1"/>
  <c r="E28" i="198" s="1"/>
  <c r="E29" i="198" s="1"/>
  <c r="E30" i="198" s="1"/>
  <c r="E31" i="198" s="1"/>
  <c r="E32" i="198" s="1"/>
  <c r="E33" i="198" s="1"/>
  <c r="E34" i="198" s="1"/>
  <c r="E35" i="198" s="1"/>
  <c r="E36" i="198" s="1"/>
  <c r="E37" i="198" s="1"/>
  <c r="E38" i="198" s="1"/>
  <c r="E39" i="198" s="1"/>
  <c r="E40" i="198" s="1"/>
  <c r="E41" i="198" s="1"/>
  <c r="E42" i="198" s="1"/>
  <c r="E43" i="198" s="1"/>
  <c r="E44" i="198" s="1"/>
  <c r="E45" i="198" s="1"/>
  <c r="E46" i="198" s="1"/>
  <c r="E47" i="198" s="1"/>
  <c r="E48" i="198" s="1"/>
  <c r="E49" i="198" s="1"/>
  <c r="E50" i="198" s="1"/>
  <c r="E51" i="198" s="1"/>
  <c r="E52" i="198" s="1"/>
  <c r="E53" i="198" s="1"/>
  <c r="E54" i="198" s="1"/>
  <c r="E55" i="198" s="1"/>
  <c r="H10" i="198"/>
  <c r="H11" i="198" s="1"/>
  <c r="H12" i="198" s="1"/>
  <c r="H13" i="198" s="1"/>
  <c r="H14" i="198" s="1"/>
  <c r="H15" i="198" s="1"/>
  <c r="H16" i="198" s="1"/>
  <c r="H17" i="198" s="1"/>
  <c r="H18" i="198" s="1"/>
  <c r="H19" i="198" s="1"/>
  <c r="H20" i="198" s="1"/>
  <c r="H21" i="198" s="1"/>
  <c r="H22" i="198" s="1"/>
  <c r="H23" i="198" s="1"/>
  <c r="H24" i="198" s="1"/>
  <c r="H25" i="198" s="1"/>
  <c r="H26" i="198" s="1"/>
  <c r="H27" i="198" s="1"/>
  <c r="H28" i="198" s="1"/>
  <c r="H29" i="198" s="1"/>
  <c r="H30" i="198" s="1"/>
  <c r="H31" i="198" s="1"/>
  <c r="H32" i="198" s="1"/>
  <c r="H33" i="198" s="1"/>
  <c r="H34" i="198" s="1"/>
  <c r="H35" i="198" s="1"/>
  <c r="H36" i="198" s="1"/>
  <c r="H37" i="198" s="1"/>
  <c r="H38" i="198" s="1"/>
  <c r="H39" i="198" s="1"/>
  <c r="H40" i="198" s="1"/>
  <c r="H41" i="198" s="1"/>
  <c r="H42" i="198" s="1"/>
  <c r="H43" i="198" s="1"/>
  <c r="H44" i="198" s="1"/>
  <c r="H45" i="198" s="1"/>
  <c r="H46" i="198" s="1"/>
  <c r="H47" i="198" s="1"/>
  <c r="H48" i="198" s="1"/>
  <c r="H49" i="198" s="1"/>
  <c r="H50" i="198" s="1"/>
  <c r="H51" i="198" s="1"/>
  <c r="H52" i="198" s="1"/>
  <c r="H53" i="198" s="1"/>
  <c r="H54" i="198" s="1"/>
  <c r="H55" i="19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<sst xmlns="http://schemas.openxmlformats.org/spreadsheetml/2006/main" count="71" uniqueCount="67">
  <si>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</si>
  <si>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</si>
  <si>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</si>
  <si>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</si>
  <si>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</si>
  <si>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</si>
  <si>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</si>
  <si>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</si>
  <si>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</si>
  <si>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</si>
  <si>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</si>
  <si>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</si>
  <si>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</si>
  <si>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</si>
  <si>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</si>
  <si>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</si>
  <si>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</si>
  <si>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</si>
  <si>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</si>
  <si>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</si>
  <si>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</si>
  <si>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</si>
  <si>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</si>
  <si>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</si>
  <si>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</si>
  <si>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</si>
  <si>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</si>
  <si>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</si>
  <si>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</si>
  <si>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</si>
  <si>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</si>
  <si>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</si>
  <si>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</si>
  <si>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</si>
  <si>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</si>
  <si>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</si>
  <si>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</si>
  <si>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</si>
  <si>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</si>
  <si>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</si>
  <si>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</si>
  <si>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</si>
  <si>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</si>
  <si>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</si>
  <si>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</si>
  <si>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</si>
  <si>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</si>
  <si>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</si>
  <si>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</si>
  <si>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</si>
  <si>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</si>
  <si>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</si>
  <si>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</si>
  <si>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</si>
  <si>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</si>
  <si>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</si>
  <si>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</si>
  <si>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</si>
  <si>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</si>
  <si>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</si>
  <si>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</si>
  <si>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</si>
  <si>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</si>
  <si>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</si>
  <si>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</si>
  <si>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2016</t>
  </si>
  <si>
    <t>I.35. MÍNIMO POR DESCENDIENTES*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</si>
</sst>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238238</v>
      </c>
      <c r="D9" s="21">
        <f t="shared" ref="D9:D56" si="0">C9/$C$56</f>
        <v>3.1108588348466644E-2</v>
      </c>
      <c r="E9" s="22">
        <f>D9</f>
        <v>3.1108588348466644E-2</v>
      </c>
      <c r="F9" s="30">
        <v>848.51341882999998</v>
      </c>
      <c r="G9" s="21">
        <f t="shared" ref="G9:G56" si="1">F9/$F$56</f>
        <v>3.5309706612419084E-2</v>
      </c>
      <c r="H9" s="21">
        <f>G9</f>
        <v>3.5309706612419084E-2</v>
      </c>
      <c r="I9" s="6">
        <f>F9*10^6/C9</f>
        <v>3561.6208112475756</v>
      </c>
      <c r="J9" s="2"/>
    </row>
    <row r="10" spans="2:10" ht="17.100000000000001" customHeight="1">
      <c r="B10" s="39" t="s">
        <v>12</v>
      </c>
      <c r="C10" s="7">
        <v>392142</v>
      </c>
      <c r="D10" s="23">
        <f t="shared" si="0"/>
        <v>5.1205030482729064E-2</v>
      </c>
      <c r="E10" s="24">
        <f t="shared" ref="E10:E55" si="2">D10+E9</f>
        <v>8.2313618831195701E-2</v>
      </c>
      <c r="F10" s="20">
        <v>1207.5822869200001</v>
      </c>
      <c r="G10" s="23">
        <f t="shared" si="1"/>
        <v>5.0251858503656856E-2</v>
      </c>
      <c r="H10" s="23">
        <f t="shared" ref="H10:H55" si="3">G10+H9</f>
        <v>8.5561565116075933E-2</v>
      </c>
      <c r="I10" s="8">
        <f>F10*10^6/C10</f>
        <v>3079.4515428594746</v>
      </c>
    </row>
    <row r="11" spans="2:10" ht="17.100000000000001" customHeight="1">
      <c r="B11" s="39" t="s">
        <v>13</v>
      </c>
      <c r="C11" s="7">
        <v>292269</v>
      </c>
      <c r="D11" s="23">
        <f t="shared" si="0"/>
        <v>3.8163836197491578E-2</v>
      </c>
      <c r="E11" s="24">
        <f t="shared" si="2"/>
        <v>0.12047745502868729</v>
      </c>
      <c r="F11" s="20">
        <v>886.34224013999994</v>
      </c>
      <c r="G11" s="23">
        <f t="shared" si="1"/>
        <v>3.6883900434588134E-2</v>
      </c>
      <c r="H11" s="23">
        <f t="shared" si="3"/>
        <v>0.12244546555066407</v>
      </c>
      <c r="I11" s="8">
        <f t="shared" ref="I11:I55" si="4">F11*10^6/C11</f>
        <v>3032.6248768771234</v>
      </c>
    </row>
    <row r="12" spans="2:10" ht="17.100000000000001" customHeight="1">
      <c r="B12" s="39" t="s">
        <v>14</v>
      </c>
      <c r="C12" s="7">
        <v>322577</v>
      </c>
      <c r="D12" s="23">
        <f t="shared" si="0"/>
        <v>4.2121387451554013E-2</v>
      </c>
      <c r="E12" s="24">
        <f t="shared" si="2"/>
        <v>0.16259884248024131</v>
      </c>
      <c r="F12" s="20">
        <v>962.57181760000003</v>
      </c>
      <c r="G12" s="23">
        <f t="shared" si="1"/>
        <v>4.0056088352385277E-2</v>
      </c>
      <c r="H12" s="23">
        <f t="shared" si="3"/>
        <v>0.16250155390304935</v>
      </c>
      <c r="I12" s="8">
        <f t="shared" si="4"/>
        <v>2984.0063538317982</v>
      </c>
    </row>
    <row r="13" spans="2:10" ht="17.100000000000001" customHeight="1">
      <c r="B13" s="39" t="s">
        <v>15</v>
      </c>
      <c r="C13" s="7">
        <v>329003</v>
      </c>
      <c r="D13" s="23">
        <f t="shared" si="0"/>
        <v>4.2960480244169999E-2</v>
      </c>
      <c r="E13" s="24">
        <f t="shared" si="2"/>
        <v>0.2055593227244113</v>
      </c>
      <c r="F13" s="20">
        <v>978.41785684000001</v>
      </c>
      <c r="G13" s="23">
        <f t="shared" si="1"/>
        <v>4.0715499251631621E-2</v>
      </c>
      <c r="H13" s="23">
        <f t="shared" si="3"/>
        <v>0.20321705315468097</v>
      </c>
      <c r="I13" s="8">
        <f t="shared" si="4"/>
        <v>2973.8873409664957</v>
      </c>
    </row>
    <row r="14" spans="2:10" ht="17.100000000000001" customHeight="1">
      <c r="B14" s="40" t="s">
        <v>16</v>
      </c>
      <c r="C14" s="9">
        <v>236444</v>
      </c>
      <c r="D14" s="25">
        <f t="shared" si="0"/>
        <v>3.0874331817194768E-2</v>
      </c>
      <c r="E14" s="26">
        <f t="shared" si="2"/>
        <v>0.23643365454160606</v>
      </c>
      <c r="F14" s="31">
        <v>699.45215841000004</v>
      </c>
      <c r="G14" s="25">
        <f t="shared" si="1"/>
        <v>2.9106729433855331E-2</v>
      </c>
      <c r="H14" s="25">
        <f t="shared" si="3"/>
        <v>0.23232378258853631</v>
      </c>
      <c r="I14" s="8">
        <f t="shared" si="4"/>
        <v>2958.2148771379275</v>
      </c>
    </row>
    <row r="15" spans="2:10" ht="17.100000000000001" customHeight="1">
      <c r="B15" s="39" t="s">
        <v>17</v>
      </c>
      <c r="C15" s="7">
        <v>224192</v>
      </c>
      <c r="D15" s="23">
        <f t="shared" si="0"/>
        <v>2.9274492897940017E-2</v>
      </c>
      <c r="E15" s="24">
        <f t="shared" si="2"/>
        <v>0.26570814743954607</v>
      </c>
      <c r="F15" s="20">
        <v>672.21317654000006</v>
      </c>
      <c r="G15" s="23">
        <f t="shared" si="1"/>
        <v>2.7973217061620946E-2</v>
      </c>
      <c r="H15" s="23">
        <f t="shared" si="3"/>
        <v>0.26029699965015723</v>
      </c>
      <c r="I15" s="12">
        <f t="shared" si="4"/>
        <v>2998.3816395767917</v>
      </c>
    </row>
    <row r="16" spans="2:10" ht="17.100000000000001" customHeight="1">
      <c r="B16" s="39" t="s">
        <v>18</v>
      </c>
      <c r="C16" s="7">
        <v>223191</v>
      </c>
      <c r="D16" s="23">
        <f t="shared" si="0"/>
        <v>2.9143784543534695E-2</v>
      </c>
      <c r="E16" s="24">
        <f t="shared" si="2"/>
        <v>0.29485193198308079</v>
      </c>
      <c r="F16" s="20">
        <v>682.14877236000007</v>
      </c>
      <c r="G16" s="23">
        <f t="shared" si="1"/>
        <v>2.8386673072614291E-2</v>
      </c>
      <c r="H16" s="23">
        <f t="shared" si="3"/>
        <v>0.28868367272277151</v>
      </c>
      <c r="I16" s="8">
        <f t="shared" si="4"/>
        <v>3056.3453381184727</v>
      </c>
    </row>
    <row r="17" spans="2:9" ht="17.100000000000001" customHeight="1">
      <c r="B17" s="39" t="s">
        <v>19</v>
      </c>
      <c r="C17" s="7">
        <v>217748</v>
      </c>
      <c r="D17" s="23">
        <f t="shared" si="0"/>
        <v>2.8433049705344719E-2</v>
      </c>
      <c r="E17" s="24">
        <f t="shared" si="2"/>
        <v>0.32328498168842551</v>
      </c>
      <c r="F17" s="20">
        <v>679.21360881999988</v>
      </c>
      <c r="G17" s="23">
        <f t="shared" si="1"/>
        <v>2.8264530321354349E-2</v>
      </c>
      <c r="H17" s="23">
        <f t="shared" si="3"/>
        <v>0.31694820304412585</v>
      </c>
      <c r="I17" s="8">
        <f t="shared" si="4"/>
        <v>3119.2645113617573</v>
      </c>
    </row>
    <row r="18" spans="2:9" ht="17.100000000000001" customHeight="1">
      <c r="B18" s="39" t="s">
        <v>20</v>
      </c>
      <c r="C18" s="7">
        <v>333360</v>
      </c>
      <c r="D18" s="23">
        <f t="shared" si="0"/>
        <v>4.3529407616941213E-2</v>
      </c>
      <c r="E18" s="24">
        <f t="shared" si="2"/>
        <v>0.36681438930536669</v>
      </c>
      <c r="F18" s="20">
        <v>1057.44644423</v>
      </c>
      <c r="G18" s="23">
        <f t="shared" si="1"/>
        <v>4.4004164077442579E-2</v>
      </c>
      <c r="H18" s="23">
        <f t="shared" si="3"/>
        <v>0.36095236712156842</v>
      </c>
      <c r="I18" s="8">
        <f t="shared" si="4"/>
        <v>3172.0855658447326</v>
      </c>
    </row>
    <row r="19" spans="2:9" ht="17.100000000000001" customHeight="1">
      <c r="B19" s="39" t="s">
        <v>21</v>
      </c>
      <c r="C19" s="7">
        <v>390147</v>
      </c>
      <c r="D19" s="23">
        <f t="shared" si="0"/>
        <v>5.0944527818354825E-2</v>
      </c>
      <c r="E19" s="24">
        <f t="shared" si="2"/>
        <v>0.41775891712372154</v>
      </c>
      <c r="F19" s="20">
        <v>1252.65923914</v>
      </c>
      <c r="G19" s="23">
        <f t="shared" si="1"/>
        <v>5.2127673219781116E-2</v>
      </c>
      <c r="H19" s="23">
        <f t="shared" si="3"/>
        <v>0.41308004034134954</v>
      </c>
      <c r="I19" s="8">
        <f t="shared" si="4"/>
        <v>3210.7365663198739</v>
      </c>
    </row>
    <row r="20" spans="2:9" ht="17.100000000000001" customHeight="1">
      <c r="B20" s="40" t="s">
        <v>22</v>
      </c>
      <c r="C20" s="9">
        <v>369194</v>
      </c>
      <c r="D20" s="25">
        <f t="shared" si="0"/>
        <v>4.820853166465381E-2</v>
      </c>
      <c r="E20" s="26">
        <f t="shared" si="2"/>
        <v>0.46596744878837537</v>
      </c>
      <c r="F20" s="31">
        <v>1197.6217194200001</v>
      </c>
      <c r="G20" s="25">
        <f t="shared" si="1"/>
        <v>4.9837363330907367E-2</v>
      </c>
      <c r="H20" s="25">
        <f t="shared" si="3"/>
        <v>0.46291740367225692</v>
      </c>
      <c r="I20" s="10">
        <f t="shared" si="4"/>
        <v>3243.8818599977249</v>
      </c>
    </row>
    <row r="21" spans="2:9" ht="17.100000000000001" customHeight="1">
      <c r="B21" s="41" t="s">
        <v>23</v>
      </c>
      <c r="C21" s="11">
        <v>338898</v>
      </c>
      <c r="D21" s="27">
        <f t="shared" si="0"/>
        <v>4.4252547343910917E-2</v>
      </c>
      <c r="E21" s="28">
        <f t="shared" si="2"/>
        <v>0.5102199961322863</v>
      </c>
      <c r="F21" s="32">
        <v>1101.9419591399999</v>
      </c>
      <c r="G21" s="27">
        <f t="shared" si="1"/>
        <v>4.5855783088025827E-2</v>
      </c>
      <c r="H21" s="27">
        <f t="shared" si="3"/>
        <v>0.50877318676028271</v>
      </c>
      <c r="I21" s="8">
        <f t="shared" si="4"/>
        <v>3251.5445920011325</v>
      </c>
    </row>
    <row r="22" spans="2:9" ht="17.100000000000001" customHeight="1">
      <c r="B22" s="39" t="s">
        <v>24</v>
      </c>
      <c r="C22" s="7">
        <v>317759</v>
      </c>
      <c r="D22" s="23">
        <f t="shared" si="0"/>
        <v>4.1492263723756966E-2</v>
      </c>
      <c r="E22" s="24">
        <f t="shared" si="2"/>
        <v>0.55171225985604322</v>
      </c>
      <c r="F22" s="20">
        <v>1021.56981268</v>
      </c>
      <c r="G22" s="23">
        <f t="shared" si="1"/>
        <v>4.2511207918871613E-2</v>
      </c>
      <c r="H22" s="23">
        <f t="shared" si="3"/>
        <v>0.55128439467915435</v>
      </c>
      <c r="I22" s="8">
        <f t="shared" si="4"/>
        <v>3214.920152316693</v>
      </c>
    </row>
    <row r="23" spans="2:9" ht="17.100000000000001" customHeight="1">
      <c r="B23" s="39" t="s">
        <v>25</v>
      </c>
      <c r="C23" s="7">
        <v>306376</v>
      </c>
      <c r="D23" s="23">
        <f t="shared" si="0"/>
        <v>4.0005896892392555E-2</v>
      </c>
      <c r="E23" s="24">
        <f t="shared" si="2"/>
        <v>0.59171815674843575</v>
      </c>
      <c r="F23" s="20">
        <v>967.05356962999997</v>
      </c>
      <c r="G23" s="23">
        <f t="shared" si="1"/>
        <v>4.0242590234119947E-2</v>
      </c>
      <c r="H23" s="23">
        <f t="shared" si="3"/>
        <v>0.59152698491327427</v>
      </c>
      <c r="I23" s="8">
        <f t="shared" si="4"/>
        <v>3156.4272972752433</v>
      </c>
    </row>
    <row r="24" spans="2:9" ht="17.100000000000001" customHeight="1">
      <c r="B24" s="39" t="s">
        <v>26</v>
      </c>
      <c r="C24" s="7">
        <v>266751</v>
      </c>
      <c r="D24" s="23">
        <f t="shared" si="0"/>
        <v>3.4831752493480576E-2</v>
      </c>
      <c r="E24" s="24">
        <f t="shared" si="2"/>
        <v>0.62654990924191634</v>
      </c>
      <c r="F24" s="20">
        <v>843.36533838000003</v>
      </c>
      <c r="G24" s="23">
        <f t="shared" si="1"/>
        <v>3.5095476399587232E-2</v>
      </c>
      <c r="H24" s="23">
        <f t="shared" si="3"/>
        <v>0.62662246131286148</v>
      </c>
      <c r="I24" s="8">
        <f t="shared" si="4"/>
        <v>3161.6201565504907</v>
      </c>
    </row>
    <row r="25" spans="2:9" ht="17.100000000000001" customHeight="1">
      <c r="B25" s="39" t="s">
        <v>27</v>
      </c>
      <c r="C25" s="7">
        <v>235887</v>
      </c>
      <c r="D25" s="23">
        <f t="shared" si="0"/>
        <v>3.0801599995612588E-2</v>
      </c>
      <c r="E25" s="24">
        <f t="shared" si="2"/>
        <v>0.65735150923752894</v>
      </c>
      <c r="F25" s="20">
        <v>744.57049333999998</v>
      </c>
      <c r="G25" s="23">
        <f t="shared" si="1"/>
        <v>3.0984266233940207E-2</v>
      </c>
      <c r="H25" s="23">
        <f t="shared" si="3"/>
        <v>0.65760672754680172</v>
      </c>
      <c r="I25" s="8">
        <f t="shared" si="4"/>
        <v>3156.4710786944597</v>
      </c>
    </row>
    <row r="26" spans="2:9" ht="17.100000000000001" customHeight="1">
      <c r="B26" s="40" t="s">
        <v>28</v>
      </c>
      <c r="C26" s="9">
        <v>217372</v>
      </c>
      <c r="D26" s="25">
        <f t="shared" si="0"/>
        <v>2.838395246133233E-2</v>
      </c>
      <c r="E26" s="26">
        <f t="shared" si="2"/>
        <v>0.68573546169886124</v>
      </c>
      <c r="F26" s="33">
        <v>681.81519328000002</v>
      </c>
      <c r="G26" s="25">
        <f t="shared" si="1"/>
        <v>2.8372791642827262E-2</v>
      </c>
      <c r="H26" s="25">
        <f t="shared" si="3"/>
        <v>0.68597951918962896</v>
      </c>
      <c r="I26" s="8">
        <f t="shared" si="4"/>
        <v>3136.6284216918461</v>
      </c>
    </row>
    <row r="27" spans="2:9" ht="17.100000000000001" customHeight="1">
      <c r="B27" s="41" t="s">
        <v>29</v>
      </c>
      <c r="C27" s="11">
        <v>206854</v>
      </c>
      <c r="D27" s="27">
        <f t="shared" si="0"/>
        <v>2.7010535406751732E-2</v>
      </c>
      <c r="E27" s="28">
        <f t="shared" si="2"/>
        <v>0.71274599710561293</v>
      </c>
      <c r="F27" s="34">
        <v>642.7796314200001</v>
      </c>
      <c r="G27" s="27">
        <f t="shared" si="1"/>
        <v>2.6748380989866587E-2</v>
      </c>
      <c r="H27" s="27">
        <f t="shared" si="3"/>
        <v>0.7127279001794955</v>
      </c>
      <c r="I27" s="12">
        <f t="shared" si="4"/>
        <v>3107.4073086331427</v>
      </c>
    </row>
    <row r="28" spans="2:9" ht="17.100000000000001" customHeight="1">
      <c r="B28" s="39" t="s">
        <v>30</v>
      </c>
      <c r="C28" s="7">
        <v>192002</v>
      </c>
      <c r="D28" s="23">
        <f t="shared" si="0"/>
        <v>2.5071194268262379E-2</v>
      </c>
      <c r="E28" s="24">
        <f t="shared" si="2"/>
        <v>0.73781719137387536</v>
      </c>
      <c r="F28" s="35">
        <v>595.26971605999995</v>
      </c>
      <c r="G28" s="23">
        <f t="shared" si="1"/>
        <v>2.4771321894141704E-2</v>
      </c>
      <c r="H28" s="23">
        <f t="shared" si="3"/>
        <v>0.73749922207363716</v>
      </c>
      <c r="I28" s="8">
        <f t="shared" si="4"/>
        <v>3100.3308093665687</v>
      </c>
    </row>
    <row r="29" spans="2:9" ht="17.100000000000001" customHeight="1">
      <c r="B29" s="39" t="s">
        <v>31</v>
      </c>
      <c r="C29" s="7">
        <v>177439</v>
      </c>
      <c r="D29" s="23">
        <f t="shared" si="0"/>
        <v>2.3169590107218717E-2</v>
      </c>
      <c r="E29" s="24">
        <f t="shared" si="2"/>
        <v>0.76098678148109411</v>
      </c>
      <c r="F29" s="35">
        <v>547.93647456999997</v>
      </c>
      <c r="G29" s="23">
        <f t="shared" si="1"/>
        <v>2.2801614835965489E-2</v>
      </c>
      <c r="H29" s="23">
        <f t="shared" si="3"/>
        <v>0.76030083690960271</v>
      </c>
      <c r="I29" s="8">
        <f t="shared" si="4"/>
        <v>3088.0272914635448</v>
      </c>
    </row>
    <row r="30" spans="2:9" ht="17.100000000000001" customHeight="1">
      <c r="B30" s="39" t="s">
        <v>32</v>
      </c>
      <c r="C30" s="7">
        <v>316265</v>
      </c>
      <c r="D30" s="23">
        <f t="shared" si="0"/>
        <v>4.1297180525473702E-2</v>
      </c>
      <c r="E30" s="24">
        <f t="shared" si="2"/>
        <v>0.80228396200656782</v>
      </c>
      <c r="F30" s="35">
        <v>971.3929980800001</v>
      </c>
      <c r="G30" s="23">
        <f t="shared" si="1"/>
        <v>4.0423169517882329E-2</v>
      </c>
      <c r="H30" s="23">
        <f t="shared" si="3"/>
        <v>0.80072400642748498</v>
      </c>
      <c r="I30" s="8">
        <f t="shared" si="4"/>
        <v>3071.452731348711</v>
      </c>
    </row>
    <row r="31" spans="2:9" ht="17.100000000000001" customHeight="1">
      <c r="B31" s="39" t="s">
        <v>33</v>
      </c>
      <c r="C31" s="7">
        <v>272990</v>
      </c>
      <c r="D31" s="23">
        <f t="shared" si="0"/>
        <v>3.5646427241866993E-2</v>
      </c>
      <c r="E31" s="24">
        <f t="shared" si="2"/>
        <v>0.83793038924843477</v>
      </c>
      <c r="F31" s="35">
        <v>826.98269335999998</v>
      </c>
      <c r="G31" s="23">
        <f t="shared" si="1"/>
        <v>3.4413735396611411E-2</v>
      </c>
      <c r="H31" s="23">
        <f t="shared" si="3"/>
        <v>0.83513774182409639</v>
      </c>
      <c r="I31" s="8">
        <f t="shared" si="4"/>
        <v>3029.3516002783986</v>
      </c>
    </row>
    <row r="32" spans="2:9" ht="17.100000000000001" customHeight="1">
      <c r="B32" s="40" t="s">
        <v>34</v>
      </c>
      <c r="C32" s="9">
        <v>215765</v>
      </c>
      <c r="D32" s="25">
        <f t="shared" si="0"/>
        <v>2.8174113974290021E-2</v>
      </c>
      <c r="E32" s="26">
        <f t="shared" si="2"/>
        <v>0.86610450322272481</v>
      </c>
      <c r="F32" s="33">
        <v>654.27641831999995</v>
      </c>
      <c r="G32" s="25">
        <f t="shared" si="1"/>
        <v>2.7226803797822004E-2</v>
      </c>
      <c r="H32" s="25">
        <f t="shared" si="3"/>
        <v>0.86236454562191844</v>
      </c>
      <c r="I32" s="10">
        <f t="shared" si="4"/>
        <v>3032.356583875976</v>
      </c>
    </row>
    <row r="33" spans="2:9" ht="17.100000000000001" customHeight="1">
      <c r="B33" s="41" t="s">
        <v>35</v>
      </c>
      <c r="C33" s="11">
        <v>161346</v>
      </c>
      <c r="D33" s="27">
        <f t="shared" si="0"/>
        <v>2.1068201947933157E-2</v>
      </c>
      <c r="E33" s="28">
        <f t="shared" si="2"/>
        <v>0.88717270517065794</v>
      </c>
      <c r="F33" s="34">
        <v>492.91489985999999</v>
      </c>
      <c r="G33" s="27">
        <f t="shared" si="1"/>
        <v>2.0511968476521602E-2</v>
      </c>
      <c r="H33" s="27">
        <f t="shared" si="3"/>
        <v>0.88287651409844004</v>
      </c>
      <c r="I33" s="8">
        <f t="shared" si="4"/>
        <v>3055.0177869919303</v>
      </c>
    </row>
    <row r="34" spans="2:9" ht="17.100000000000001" customHeight="1">
      <c r="B34" s="39" t="s">
        <v>36</v>
      </c>
      <c r="C34" s="7">
        <v>121027</v>
      </c>
      <c r="D34" s="23">
        <f t="shared" si="0"/>
        <v>1.580343657204087E-2</v>
      </c>
      <c r="E34" s="24">
        <f t="shared" si="2"/>
        <v>0.9029761417426988</v>
      </c>
      <c r="F34" s="35">
        <v>375.56302963999997</v>
      </c>
      <c r="G34" s="23">
        <f t="shared" si="1"/>
        <v>1.5628533499617524E-2</v>
      </c>
      <c r="H34" s="23">
        <f t="shared" si="3"/>
        <v>0.8985050475980576</v>
      </c>
      <c r="I34" s="8">
        <f t="shared" si="4"/>
        <v>3103.1342563229691</v>
      </c>
    </row>
    <row r="35" spans="2:9" ht="17.100000000000001" customHeight="1">
      <c r="B35" s="39" t="s">
        <v>37</v>
      </c>
      <c r="C35" s="7">
        <v>97132</v>
      </c>
      <c r="D35" s="23">
        <f t="shared" si="0"/>
        <v>1.2683280599498243E-2</v>
      </c>
      <c r="E35" s="24">
        <f t="shared" si="2"/>
        <v>0.91565942234219699</v>
      </c>
      <c r="F35" s="35">
        <v>304.46826600000003</v>
      </c>
      <c r="G35" s="23">
        <f t="shared" si="1"/>
        <v>1.2670023722283498E-2</v>
      </c>
      <c r="H35" s="23">
        <f t="shared" si="3"/>
        <v>0.91117507132034115</v>
      </c>
      <c r="I35" s="8">
        <f t="shared" si="4"/>
        <v>3134.582485689577</v>
      </c>
    </row>
    <row r="36" spans="2:9" ht="17.100000000000001" customHeight="1">
      <c r="B36" s="39" t="s">
        <v>38</v>
      </c>
      <c r="C36" s="7">
        <v>80854</v>
      </c>
      <c r="D36" s="23">
        <f t="shared" si="0"/>
        <v>1.0557735551536371E-2</v>
      </c>
      <c r="E36" s="24">
        <f t="shared" si="2"/>
        <v>0.92621715789373338</v>
      </c>
      <c r="F36" s="35">
        <v>254.24847163999999</v>
      </c>
      <c r="G36" s="23">
        <f t="shared" si="1"/>
        <v>1.0580196778317523E-2</v>
      </c>
      <c r="H36" s="23">
        <f t="shared" si="3"/>
        <v>0.92175526809865871</v>
      </c>
      <c r="I36" s="8">
        <f t="shared" si="4"/>
        <v>3144.5379528532908</v>
      </c>
    </row>
    <row r="37" spans="2:9" ht="17.100000000000001" customHeight="1">
      <c r="B37" s="39" t="s">
        <v>39</v>
      </c>
      <c r="C37" s="7">
        <v>69036</v>
      </c>
      <c r="D37" s="23">
        <f t="shared" si="0"/>
        <v>9.0145673873384732E-3</v>
      </c>
      <c r="E37" s="24">
        <f t="shared" si="2"/>
        <v>0.9352317252810719</v>
      </c>
      <c r="F37" s="35">
        <v>218.56071622000002</v>
      </c>
      <c r="G37" s="23">
        <f t="shared" si="1"/>
        <v>9.0951004373857197E-3</v>
      </c>
      <c r="H37" s="23">
        <f t="shared" si="3"/>
        <v>0.93085036853604441</v>
      </c>
      <c r="I37" s="8">
        <f t="shared" si="4"/>
        <v>3165.8948406628429</v>
      </c>
    </row>
    <row r="38" spans="2:9" ht="17.100000000000001" customHeight="1">
      <c r="B38" s="40" t="s">
        <v>40</v>
      </c>
      <c r="C38" s="9">
        <v>59026</v>
      </c>
      <c r="D38" s="25">
        <f t="shared" si="0"/>
        <v>7.7074838432852535E-3</v>
      </c>
      <c r="E38" s="26">
        <f t="shared" si="2"/>
        <v>0.94293920912435714</v>
      </c>
      <c r="F38" s="33">
        <v>188.52336875999998</v>
      </c>
      <c r="G38" s="25">
        <f t="shared" si="1"/>
        <v>7.8451379704510792E-3</v>
      </c>
      <c r="H38" s="25">
        <f t="shared" si="3"/>
        <v>0.93869550650649547</v>
      </c>
      <c r="I38" s="8">
        <f t="shared" si="4"/>
        <v>3193.9038518618913</v>
      </c>
    </row>
    <row r="39" spans="2:9" ht="17.100000000000001" customHeight="1">
      <c r="B39" s="41" t="s">
        <v>41</v>
      </c>
      <c r="C39" s="11">
        <v>49734</v>
      </c>
      <c r="D39" s="27">
        <f t="shared" si="0"/>
        <v>6.4941551428514344E-3</v>
      </c>
      <c r="E39" s="28">
        <f t="shared" si="2"/>
        <v>0.94943336426720859</v>
      </c>
      <c r="F39" s="34">
        <v>158.83153036000002</v>
      </c>
      <c r="G39" s="27">
        <f t="shared" si="1"/>
        <v>6.6095533828402055E-3</v>
      </c>
      <c r="H39" s="27">
        <f t="shared" si="3"/>
        <v>0.94530505988933566</v>
      </c>
      <c r="I39" s="12">
        <f t="shared" si="4"/>
        <v>3193.6206691599309</v>
      </c>
    </row>
    <row r="40" spans="2:9" ht="17.100000000000001" customHeight="1">
      <c r="B40" s="39" t="s">
        <v>42</v>
      </c>
      <c r="C40" s="7">
        <v>78060</v>
      </c>
      <c r="D40" s="23">
        <f t="shared" si="0"/>
        <v>1.0192901243635803E-2</v>
      </c>
      <c r="E40" s="24">
        <f t="shared" si="2"/>
        <v>0.9596262655108444</v>
      </c>
      <c r="F40" s="35">
        <v>251.25998100000001</v>
      </c>
      <c r="G40" s="23">
        <f t="shared" si="1"/>
        <v>1.0455834893908125E-2</v>
      </c>
      <c r="H40" s="23">
        <f t="shared" si="3"/>
        <v>0.95576089478324378</v>
      </c>
      <c r="I40" s="8">
        <f t="shared" si="4"/>
        <v>3218.8058032282861</v>
      </c>
    </row>
    <row r="41" spans="2:9" ht="17.100000000000001" customHeight="1">
      <c r="B41" s="39" t="s">
        <v>43</v>
      </c>
      <c r="C41" s="7">
        <v>59372</v>
      </c>
      <c r="D41" s="23">
        <f t="shared" si="0"/>
        <v>7.7526637539987809E-3</v>
      </c>
      <c r="E41" s="24">
        <f t="shared" si="2"/>
        <v>0.96737892926484315</v>
      </c>
      <c r="F41" s="35">
        <v>192.57519925999998</v>
      </c>
      <c r="G41" s="23">
        <f t="shared" si="1"/>
        <v>8.0137492652441848E-3</v>
      </c>
      <c r="H41" s="23">
        <f t="shared" si="3"/>
        <v>0.96377464404848801</v>
      </c>
      <c r="I41" s="8">
        <f t="shared" si="4"/>
        <v>3243.5356609176042</v>
      </c>
    </row>
    <row r="42" spans="2:9" ht="17.100000000000001" customHeight="1">
      <c r="B42" s="39" t="s">
        <v>44</v>
      </c>
      <c r="C42" s="7">
        <v>45812</v>
      </c>
      <c r="D42" s="23">
        <f t="shared" si="0"/>
        <v>5.9820291029136991E-3</v>
      </c>
      <c r="E42" s="24">
        <f t="shared" si="2"/>
        <v>0.97336095836775682</v>
      </c>
      <c r="F42" s="35">
        <v>150.02635992</v>
      </c>
      <c r="G42" s="23">
        <f t="shared" si="1"/>
        <v>6.2431384529060968E-3</v>
      </c>
      <c r="H42" s="23">
        <f t="shared" si="3"/>
        <v>0.97001778250139414</v>
      </c>
      <c r="I42" s="8">
        <f t="shared" si="4"/>
        <v>3274.8266812188949</v>
      </c>
    </row>
    <row r="43" spans="2:9" ht="17.100000000000001" customHeight="1">
      <c r="B43" s="39" t="s">
        <v>45</v>
      </c>
      <c r="C43" s="7">
        <v>34372</v>
      </c>
      <c r="D43" s="23">
        <f t="shared" si="0"/>
        <v>4.4882193382814479E-3</v>
      </c>
      <c r="E43" s="24">
        <f t="shared" si="2"/>
        <v>0.9778491777060383</v>
      </c>
      <c r="F43" s="35">
        <v>114.39290128</v>
      </c>
      <c r="G43" s="23">
        <f t="shared" si="1"/>
        <v>4.7603015970092404E-3</v>
      </c>
      <c r="H43" s="23">
        <f t="shared" si="3"/>
        <v>0.97477808409840339</v>
      </c>
      <c r="I43" s="8">
        <f t="shared" si="4"/>
        <v>3328.0839427440942</v>
      </c>
    </row>
    <row r="44" spans="2:9" ht="17.100000000000001" customHeight="1">
      <c r="B44" s="40" t="s">
        <v>46</v>
      </c>
      <c r="C44" s="9">
        <v>26852</v>
      </c>
      <c r="D44" s="25">
        <f t="shared" si="0"/>
        <v>3.5062744580336737E-3</v>
      </c>
      <c r="E44" s="26">
        <f t="shared" si="2"/>
        <v>0.98135545216407194</v>
      </c>
      <c r="F44" s="33">
        <v>90.043249400000008</v>
      </c>
      <c r="G44" s="25">
        <f t="shared" si="1"/>
        <v>3.7470246765536125E-3</v>
      </c>
      <c r="H44" s="25">
        <f t="shared" si="3"/>
        <v>0.97852510877495702</v>
      </c>
      <c r="I44" s="10">
        <f t="shared" si="4"/>
        <v>3353.3163041859079</v>
      </c>
    </row>
    <row r="45" spans="2:9" ht="17.100000000000001" customHeight="1">
      <c r="B45" s="41" t="s">
        <v>47</v>
      </c>
      <c r="C45" s="11">
        <v>20938</v>
      </c>
      <c r="D45" s="27">
        <f t="shared" si="0"/>
        <v>2.7340374870515813E-3</v>
      </c>
      <c r="E45" s="28">
        <f t="shared" si="2"/>
        <v>0.98408948965112353</v>
      </c>
      <c r="F45" s="34">
        <v>71.208858000000006</v>
      </c>
      <c r="G45" s="27">
        <f t="shared" si="1"/>
        <v>2.9632576555506016E-3</v>
      </c>
      <c r="H45" s="27">
        <f t="shared" si="3"/>
        <v>0.98148836643050763</v>
      </c>
      <c r="I45" s="8">
        <f t="shared" si="4"/>
        <v>3400.938867131531</v>
      </c>
    </row>
    <row r="46" spans="2:9" ht="17.100000000000001" customHeight="1">
      <c r="B46" s="39" t="s">
        <v>48</v>
      </c>
      <c r="C46" s="7">
        <v>48425</v>
      </c>
      <c r="D46" s="23">
        <f t="shared" si="0"/>
        <v>6.3232288332444753E-3</v>
      </c>
      <c r="E46" s="24">
        <f t="shared" si="2"/>
        <v>0.99041271848436796</v>
      </c>
      <c r="F46" s="35">
        <v>168.17817875</v>
      </c>
      <c r="G46" s="23">
        <f t="shared" si="1"/>
        <v>6.9985011650867228E-3</v>
      </c>
      <c r="H46" s="23">
        <f t="shared" si="3"/>
        <v>0.98848686759559434</v>
      </c>
      <c r="I46" s="8">
        <f t="shared" si="4"/>
        <v>3472.9618740320084</v>
      </c>
    </row>
    <row r="47" spans="2:9" ht="17.100000000000001" customHeight="1">
      <c r="B47" s="39" t="s">
        <v>49</v>
      </c>
      <c r="C47" s="7">
        <v>23243</v>
      </c>
      <c r="D47" s="23">
        <f t="shared" si="0"/>
        <v>3.0350192621807193E-3</v>
      </c>
      <c r="E47" s="24">
        <f t="shared" si="2"/>
        <v>0.99344773774654871</v>
      </c>
      <c r="F47" s="35">
        <v>82.881591999999998</v>
      </c>
      <c r="G47" s="23">
        <f t="shared" si="1"/>
        <v>3.4490022575312399E-3</v>
      </c>
      <c r="H47" s="23">
        <f t="shared" si="3"/>
        <v>0.99193586985312554</v>
      </c>
      <c r="I47" s="8">
        <f t="shared" si="4"/>
        <v>3565.8732521619413</v>
      </c>
    </row>
    <row r="48" spans="2:9" ht="17.100000000000001" customHeight="1">
      <c r="B48" s="39" t="s">
        <v>50</v>
      </c>
      <c r="C48" s="7">
        <v>13294</v>
      </c>
      <c r="D48" s="23">
        <f t="shared" si="0"/>
        <v>1.7359009625018493E-3</v>
      </c>
      <c r="E48" s="24">
        <f t="shared" si="2"/>
        <v>0.99518363870905058</v>
      </c>
      <c r="F48" s="35">
        <v>49.39047566</v>
      </c>
      <c r="G48" s="23">
        <f t="shared" si="1"/>
        <v>2.0553159988997527E-3</v>
      </c>
      <c r="H48" s="23">
        <f t="shared" si="3"/>
        <v>0.99399118585202528</v>
      </c>
      <c r="I48" s="8">
        <f t="shared" si="4"/>
        <v>3715.2456491650364</v>
      </c>
    </row>
    <row r="49" spans="2:9" ht="17.100000000000001" customHeight="1">
      <c r="B49" s="39" t="s">
        <v>51</v>
      </c>
      <c r="C49" s="7">
        <v>8572</v>
      </c>
      <c r="D49" s="23">
        <f t="shared" si="0"/>
        <v>1.1193127012611593E-3</v>
      </c>
      <c r="E49" s="24">
        <f t="shared" si="2"/>
        <v>0.99630295141031178</v>
      </c>
      <c r="F49" s="35">
        <v>32.39915714</v>
      </c>
      <c r="G49" s="23">
        <f t="shared" si="1"/>
        <v>1.3482458941904661E-3</v>
      </c>
      <c r="H49" s="23">
        <f t="shared" si="3"/>
        <v>0.99533943174621575</v>
      </c>
      <c r="I49" s="8">
        <f t="shared" si="4"/>
        <v>3779.6496896873541</v>
      </c>
    </row>
    <row r="50" spans="2:9" ht="17.100000000000001" customHeight="1">
      <c r="B50" s="40" t="s">
        <v>52</v>
      </c>
      <c r="C50" s="9">
        <v>5801</v>
      </c>
      <c r="D50" s="25">
        <f t="shared" si="0"/>
        <v>7.5748168222305003E-4</v>
      </c>
      <c r="E50" s="26">
        <f t="shared" si="2"/>
        <v>0.99706043309253478</v>
      </c>
      <c r="F50" s="33">
        <v>22.123725</v>
      </c>
      <c r="G50" s="25">
        <f t="shared" si="1"/>
        <v>9.2064806706415982E-4</v>
      </c>
      <c r="H50" s="25">
        <f t="shared" si="3"/>
        <v>0.99626007981327991</v>
      </c>
      <c r="I50" s="8">
        <f t="shared" si="4"/>
        <v>3813.7777969315634</v>
      </c>
    </row>
    <row r="51" spans="2:9" ht="17.100000000000001" customHeight="1">
      <c r="B51" s="39" t="s">
        <v>53</v>
      </c>
      <c r="C51" s="7">
        <v>4057</v>
      </c>
      <c r="D51" s="23">
        <f t="shared" si="0"/>
        <v>5.2975403978260886E-4</v>
      </c>
      <c r="E51" s="24">
        <f t="shared" si="2"/>
        <v>0.9975901871323174</v>
      </c>
      <c r="F51" s="35">
        <v>15.585324999999999</v>
      </c>
      <c r="G51" s="23">
        <f t="shared" si="1"/>
        <v>6.4856163850421779E-4</v>
      </c>
      <c r="H51" s="23">
        <f t="shared" si="3"/>
        <v>0.99690864145178415</v>
      </c>
      <c r="I51" s="12">
        <f t="shared" si="4"/>
        <v>3841.5886122750803</v>
      </c>
    </row>
    <row r="52" spans="2:9" ht="17.100000000000001" customHeight="1">
      <c r="B52" s="39" t="s">
        <v>54</v>
      </c>
      <c r="C52" s="7">
        <v>9493</v>
      </c>
      <c r="D52" s="23">
        <f t="shared" si="0"/>
        <v>1.2395748335361858E-3</v>
      </c>
      <c r="E52" s="24">
        <f t="shared" si="2"/>
        <v>0.9988297619658536</v>
      </c>
      <c r="F52" s="35">
        <v>37.096303749999997</v>
      </c>
      <c r="G52" s="23">
        <f t="shared" si="1"/>
        <v>1.5437111220042031E-3</v>
      </c>
      <c r="H52" s="23">
        <f t="shared" si="3"/>
        <v>0.99845235257378839</v>
      </c>
      <c r="I52" s="8">
        <f t="shared" si="4"/>
        <v>3907.7534762456548</v>
      </c>
    </row>
    <row r="53" spans="2:9" ht="17.100000000000001" customHeight="1">
      <c r="B53" s="39" t="s">
        <v>55</v>
      </c>
      <c r="C53" s="7">
        <v>3402</v>
      </c>
      <c r="D53" s="23">
        <f t="shared" si="0"/>
        <v>4.4422559609081475E-4</v>
      </c>
      <c r="E53" s="24">
        <f t="shared" si="2"/>
        <v>0.99927398756194441</v>
      </c>
      <c r="F53" s="35">
        <v>13.864125</v>
      </c>
      <c r="G53" s="23">
        <f t="shared" si="1"/>
        <v>5.7693629272583587E-4</v>
      </c>
      <c r="H53" s="23">
        <f t="shared" si="3"/>
        <v>0.99902928886651421</v>
      </c>
      <c r="I53" s="8">
        <f t="shared" si="4"/>
        <v>4075.2865961199295</v>
      </c>
    </row>
    <row r="54" spans="2:9" ht="17.100000000000001" customHeight="1">
      <c r="B54" s="39" t="s">
        <v>56</v>
      </c>
      <c r="C54" s="7">
        <v>1665</v>
      </c>
      <c r="D54" s="23">
        <f t="shared" si="0"/>
        <v>2.1741199808677443E-4</v>
      </c>
      <c r="E54" s="24">
        <f t="shared" si="2"/>
        <v>0.99949139956003119</v>
      </c>
      <c r="F54" s="35">
        <v>6.6614750000000003</v>
      </c>
      <c r="G54" s="23">
        <f t="shared" si="1"/>
        <v>2.7720802362830963E-4</v>
      </c>
      <c r="H54" s="23">
        <f t="shared" si="3"/>
        <v>0.9993064968901425</v>
      </c>
      <c r="I54" s="8">
        <f t="shared" si="4"/>
        <v>4000.8858858858857</v>
      </c>
    </row>
    <row r="55" spans="2:9" ht="17.100000000000001" customHeight="1" thickBot="1">
      <c r="B55" s="42" t="s">
        <v>57</v>
      </c>
      <c r="C55" s="13">
        <v>3895</v>
      </c>
      <c r="D55" s="29">
        <f t="shared" si="0"/>
        <v>5.0860043996876054E-4</v>
      </c>
      <c r="E55" s="24">
        <f t="shared" si="2"/>
        <v>1</v>
      </c>
      <c r="F55" s="36">
        <v>16.665295499999999</v>
      </c>
      <c r="G55" s="29">
        <f t="shared" si="1"/>
        <v>6.9350310985731556E-4</v>
      </c>
      <c r="H55" s="23">
        <f t="shared" si="3"/>
        <v>0.99999999999999978</v>
      </c>
      <c r="I55" s="8">
        <f t="shared" si="4"/>
        <v>4278.6381258023102</v>
      </c>
    </row>
    <row r="56" spans="2:9" ht="17.100000000000001" customHeight="1" thickTop="1" thickBot="1">
      <c r="B56" s="14" t="s">
        <v>8</v>
      </c>
      <c r="C56" s="15">
        <v>7658271</v>
      </c>
      <c r="D56" s="16">
        <f t="shared" si="0"/>
        <v>1</v>
      </c>
      <c r="E56" s="17"/>
      <c r="F56" s="37">
        <v>24030.599521650005</v>
      </c>
      <c r="G56" s="16">
        <f t="shared" si="1"/>
        <v>1</v>
      </c>
      <c r="H56" s="17"/>
      <c r="I56" s="18">
        <f>F56*10^6/C56</f>
        <v>3137.8622565915994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2019-09-19T15:38:05Z</dcterms:modified>
</cp:coreProperties>
</file>