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36" sheetId="199" r:id="rId1"/>
  </sheets>
  <calcPr calcId="162913"/>
</workbook>
</file>

<file path=xl/calcChain.xml><?xml version="1.0" encoding="utf-8"?>
<calcChain xmlns="http://schemas.openxmlformats.org/spreadsheetml/2006/main">
  <c r="G53" i="199" l="1"/>
  <c r="I53" i="199"/>
  <c r="D53" i="199"/>
  <c r="I56" i="199" l="1"/>
  <c r="I11" i="199"/>
  <c r="I12" i="199"/>
  <c r="I13" i="199"/>
  <c r="I14" i="199"/>
  <c r="I15" i="199"/>
  <c r="I16" i="199"/>
  <c r="I17" i="199"/>
  <c r="I18" i="199"/>
  <c r="I19" i="199"/>
  <c r="I20" i="199"/>
  <c r="I21" i="199"/>
  <c r="I22" i="199"/>
  <c r="I23" i="199"/>
  <c r="I24" i="199"/>
  <c r="I25" i="199"/>
  <c r="I26" i="199"/>
  <c r="I27" i="199"/>
  <c r="I28" i="199"/>
  <c r="I29" i="199"/>
  <c r="I30" i="199"/>
  <c r="I31" i="199"/>
  <c r="I32" i="199"/>
  <c r="I33" i="199"/>
  <c r="I34" i="199"/>
  <c r="I35" i="199"/>
  <c r="I36" i="199"/>
  <c r="I37" i="199"/>
  <c r="I38" i="199"/>
  <c r="I39" i="199"/>
  <c r="I40" i="199"/>
  <c r="I41" i="199"/>
  <c r="I42" i="199"/>
  <c r="I43" i="199"/>
  <c r="I44" i="199"/>
  <c r="I45" i="199"/>
  <c r="I46" i="199"/>
  <c r="I47" i="199"/>
  <c r="I48" i="199"/>
  <c r="I49" i="199"/>
  <c r="I50" i="199"/>
  <c r="I51" i="199"/>
  <c r="I52" i="199"/>
  <c r="I10" i="199"/>
  <c r="I9" i="199"/>
  <c r="D9" i="199"/>
  <c r="E9" i="199" s="1"/>
  <c r="G9" i="199"/>
  <c r="H9" i="199" s="1"/>
  <c r="D10" i="199"/>
  <c r="G10" i="199"/>
  <c r="D11" i="199"/>
  <c r="G11" i="199"/>
  <c r="D12" i="199"/>
  <c r="G12" i="199"/>
  <c r="D13" i="199"/>
  <c r="G13" i="199"/>
  <c r="D14" i="199"/>
  <c r="G14" i="199"/>
  <c r="D15" i="199"/>
  <c r="G15" i="199"/>
  <c r="D16" i="199"/>
  <c r="G16" i="199"/>
  <c r="D17" i="199"/>
  <c r="G17" i="199"/>
  <c r="D18" i="199"/>
  <c r="G18" i="199"/>
  <c r="D19" i="199"/>
  <c r="G19" i="199"/>
  <c r="D20" i="199"/>
  <c r="G20" i="199"/>
  <c r="D21" i="199"/>
  <c r="G21" i="199"/>
  <c r="D22" i="199"/>
  <c r="G22" i="199"/>
  <c r="D23" i="199"/>
  <c r="G23" i="199"/>
  <c r="D24" i="199"/>
  <c r="G24" i="199"/>
  <c r="D25" i="199"/>
  <c r="G25" i="199"/>
  <c r="D26" i="199"/>
  <c r="G26" i="199"/>
  <c r="D27" i="199"/>
  <c r="G27" i="199"/>
  <c r="D28" i="199"/>
  <c r="G28" i="199"/>
  <c r="D29" i="199"/>
  <c r="G29" i="199"/>
  <c r="D30" i="199"/>
  <c r="G30" i="199"/>
  <c r="D31" i="199"/>
  <c r="G31" i="199"/>
  <c r="D32" i="199"/>
  <c r="G32" i="199"/>
  <c r="D33" i="199"/>
  <c r="G33" i="199"/>
  <c r="D34" i="199"/>
  <c r="G34" i="199"/>
  <c r="D35" i="199"/>
  <c r="G35" i="199"/>
  <c r="D36" i="199"/>
  <c r="G36" i="199"/>
  <c r="D37" i="199"/>
  <c r="G37" i="199"/>
  <c r="D38" i="199"/>
  <c r="G38" i="199"/>
  <c r="D39" i="199"/>
  <c r="G39" i="199"/>
  <c r="D40" i="199"/>
  <c r="G40" i="199"/>
  <c r="D41" i="199"/>
  <c r="G41" i="199"/>
  <c r="D42" i="199"/>
  <c r="G42" i="199"/>
  <c r="D43" i="199"/>
  <c r="G43" i="199"/>
  <c r="D44" i="199"/>
  <c r="G44" i="199"/>
  <c r="D45" i="199"/>
  <c r="G45" i="199"/>
  <c r="D46" i="199"/>
  <c r="G46" i="199"/>
  <c r="D47" i="199"/>
  <c r="G47" i="199"/>
  <c r="D48" i="199"/>
  <c r="G48" i="199"/>
  <c r="D49" i="199"/>
  <c r="G49" i="199"/>
  <c r="D50" i="199"/>
  <c r="G50" i="199"/>
  <c r="D51" i="199"/>
  <c r="G51" i="199"/>
  <c r="D52" i="199"/>
  <c r="G52" i="199"/>
  <c r="D56" i="199"/>
  <c r="G56" i="199"/>
  <c r="H10" i="199" l="1"/>
  <c r="H11" i="199" s="1"/>
  <c r="H12" i="199" s="1"/>
  <c r="H13" i="199" s="1"/>
  <c r="H14" i="199" s="1"/>
  <c r="H15" i="199" s="1"/>
  <c r="H16" i="199" s="1"/>
  <c r="H17" i="199" s="1"/>
  <c r="H18" i="199" s="1"/>
  <c r="H19" i="199" s="1"/>
  <c r="H20" i="199" s="1"/>
  <c r="H21" i="199" s="1"/>
  <c r="H22" i="199" s="1"/>
  <c r="H23" i="199" s="1"/>
  <c r="H24" i="199" s="1"/>
  <c r="H25" i="199" s="1"/>
  <c r="H26" i="199" s="1"/>
  <c r="H27" i="199" s="1"/>
  <c r="H28" i="199" s="1"/>
  <c r="H29" i="199" s="1"/>
  <c r="H30" i="199" s="1"/>
  <c r="H31" i="199" s="1"/>
  <c r="H32" i="199" s="1"/>
  <c r="H33" i="199" s="1"/>
  <c r="H34" i="199" s="1"/>
  <c r="H35" i="199" s="1"/>
  <c r="H36" i="199" s="1"/>
  <c r="H37" i="199" s="1"/>
  <c r="H38" i="199" s="1"/>
  <c r="H39" i="199" s="1"/>
  <c r="H40" i="199" s="1"/>
  <c r="H41" i="199" s="1"/>
  <c r="H42" i="199" s="1"/>
  <c r="H43" i="199" s="1"/>
  <c r="H44" i="199" s="1"/>
  <c r="H45" i="199" s="1"/>
  <c r="H46" i="199" s="1"/>
  <c r="H47" i="199" s="1"/>
  <c r="H48" i="199" s="1"/>
  <c r="H49" i="199" s="1"/>
  <c r="H50" i="199" s="1"/>
  <c r="H51" i="199" s="1"/>
  <c r="H52" i="199" s="1"/>
  <c r="H53" i="199" s="1"/>
  <c r="E10" i="199"/>
  <c r="E11" i="199" s="1"/>
  <c r="E12" i="199" s="1"/>
  <c r="E13" i="199" s="1"/>
  <c r="E14" i="199" s="1"/>
  <c r="E15" i="199" s="1"/>
  <c r="E16" i="199" s="1"/>
  <c r="E17" i="199" s="1"/>
  <c r="E18" i="199" s="1"/>
  <c r="E19" i="199" s="1"/>
  <c r="E20" i="199" s="1"/>
  <c r="E21" i="199" s="1"/>
  <c r="E22" i="199" s="1"/>
  <c r="E23" i="199" s="1"/>
  <c r="E24" i="199" s="1"/>
  <c r="E25" i="199" s="1"/>
  <c r="E26" i="199" s="1"/>
  <c r="E27" i="199" s="1"/>
  <c r="E28" i="199" s="1"/>
  <c r="E29" i="199" s="1"/>
  <c r="E30" i="199" s="1"/>
  <c r="E31" i="199" s="1"/>
  <c r="E32" i="199" s="1"/>
  <c r="E33" i="199" s="1"/>
  <c r="E34" i="199" s="1"/>
  <c r="E35" i="199" s="1"/>
  <c r="E36" i="199" s="1"/>
  <c r="E37" i="199" s="1"/>
  <c r="E38" i="199" s="1"/>
  <c r="E39" i="199" s="1"/>
  <c r="E40" i="199" s="1"/>
  <c r="E41" i="199" s="1"/>
  <c r="E42" i="199" s="1"/>
  <c r="E43" i="199" s="1"/>
  <c r="E44" i="199" s="1"/>
  <c r="E45" i="199" s="1"/>
  <c r="E46" i="199" s="1"/>
  <c r="E47" i="199" s="1"/>
  <c r="E48" i="199" s="1"/>
  <c r="E49" i="199" s="1"/>
  <c r="E50" i="199" s="1"/>
  <c r="E51" i="199" s="1"/>
  <c r="E52" i="199" s="1"/>
  <c r="E53" i="199" s="1"/>
</calcChain>
</file>

<file path=xl/sharedStrings.xml><?xml version="1.0" encoding="utf-8"?>
<sst xmlns="http://schemas.openxmlformats.org/spreadsheetml/2006/main" count="86" uniqueCount="69">
  <si>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</si>
  <si>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</si>
  <si>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</si>
  <si>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</si>
  <si>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</si>
  <si>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</si>
  <si>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</si>
  <si>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</si>
  <si>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</si>
  <si>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</si>
  <si>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</si>
  <si>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</si>
  <si>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</si>
  <si>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</si>
  <si>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</si>
  <si>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</si>
  <si>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</si>
  <si>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</si>
  <si>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</si>
  <si>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</si>
  <si>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</si>
  <si>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</si>
  <si>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</si>
  <si>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</si>
  <si>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</si>
  <si>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</si>
  <si>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</si>
  <si>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</si>
  <si>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</si>
  <si>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</si>
  <si>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</si>
  <si>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</si>
  <si>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</si>
  <si>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</si>
  <si>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</si>
  <si>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</si>
  <si>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</si>
  <si>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</si>
  <si>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</si>
  <si>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</si>
  <si>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</si>
  <si>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</si>
  <si>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</si>
  <si>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</si>
  <si>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</si>
  <si>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</si>
  <si>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</si>
  <si>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</si>
  <si>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</si>
  <si>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</si>
  <si>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</si>
  <si>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</si>
  <si>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</si>
  <si>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</si>
  <si>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</si>
  <si>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</si>
  <si>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</si>
  <si>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</si>
  <si>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</si>
  <si>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</si>
  <si>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</si>
  <si>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</si>
  <si>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</si>
  <si>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</si>
  <si>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</si>
  <si>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s.e.</t>
  </si>
  <si>
    <t>s.e.: secreto estadístico.</t>
  </si>
  <si>
    <t>IRPF  2016</t>
  </si>
  <si>
    <t>I.36. MÍNIMO POR ASCENDIENTES*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</si>
</sst>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6" fontId="7" fillId="0" borderId="0" xfId="0" applyNumberFormat="1" applyFont="1" applyBorder="1" applyAlignment="1">
      <alignment horizontal="right" vertical="center" indent="1"/>
    </xf>
    <xf numFmtId="165" fontId="7" fillId="0" borderId="38" xfId="0" applyNumberFormat="1" applyFont="1" applyBorder="1" applyAlignment="1" applyProtection="1">
      <alignment horizontal="right" vertical="center" indent="1"/>
    </xf>
    <xf numFmtId="165" fontId="7" fillId="0" borderId="11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5" xfId="0" applyNumberFormat="1" applyFont="1" applyBorder="1" applyAlignment="1" applyProtection="1">
      <alignment horizontal="right" vertical="center" indent="1"/>
    </xf>
    <xf numFmtId="165" fontId="7" fillId="0" borderId="39" xfId="0" applyNumberFormat="1" applyFont="1" applyBorder="1" applyAlignment="1" applyProtection="1">
      <alignment horizontal="right" vertical="center" indent="1"/>
    </xf>
    <xf numFmtId="165" fontId="7" fillId="0" borderId="40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 applyProtection="1">
      <alignment horizontal="right" vertical="center" indent="1"/>
    </xf>
    <xf numFmtId="165" fontId="7" fillId="0" borderId="42" xfId="0" applyNumberFormat="1" applyFont="1" applyBorder="1" applyAlignment="1" applyProtection="1">
      <alignment horizontal="right" vertical="center" indent="1"/>
    </xf>
    <xf numFmtId="166" fontId="7" fillId="0" borderId="38" xfId="0" applyNumberFormat="1" applyFont="1" applyBorder="1" applyAlignment="1">
      <alignment horizontal="right" vertical="center" indent="1"/>
    </xf>
    <xf numFmtId="166" fontId="7" fillId="0" borderId="39" xfId="0" applyNumberFormat="1" applyFont="1" applyBorder="1" applyAlignment="1">
      <alignment horizontal="right" vertical="center" indent="1"/>
    </xf>
    <xf numFmtId="166" fontId="7" fillId="0" borderId="41" xfId="0" applyNumberFormat="1" applyFont="1" applyBorder="1" applyAlignment="1">
      <alignment horizontal="right" vertical="center" indent="1"/>
    </xf>
    <xf numFmtId="166" fontId="7" fillId="0" borderId="27" xfId="0" applyNumberFormat="1" applyFont="1" applyBorder="1" applyAlignment="1">
      <alignment horizontal="right" vertical="center" indent="1"/>
    </xf>
    <xf numFmtId="166" fontId="7" fillId="0" borderId="30" xfId="0" applyNumberFormat="1" applyFont="1" applyBorder="1" applyAlignment="1">
      <alignment horizontal="right" vertical="center" indent="1"/>
    </xf>
    <xf numFmtId="166" fontId="7" fillId="0" borderId="25" xfId="0" applyNumberFormat="1" applyFont="1" applyBorder="1" applyAlignment="1">
      <alignment horizontal="right" vertical="center" indent="1"/>
    </xf>
    <xf numFmtId="166" fontId="8" fillId="2" borderId="43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74" t="s">
        <v>67</v>
      </c>
      <c r="C2" s="75"/>
      <c r="D2" s="75"/>
      <c r="E2" s="75"/>
      <c r="F2" s="75"/>
      <c r="G2" s="75"/>
      <c r="H2" s="75"/>
      <c r="I2" s="76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7" t="s">
        <v>68</v>
      </c>
      <c r="C4" s="68"/>
      <c r="D4" s="68"/>
      <c r="E4" s="68"/>
      <c r="F4" s="68"/>
      <c r="G4" s="69"/>
      <c r="H4" s="68"/>
      <c r="I4" s="69"/>
    </row>
    <row r="5" spans="2:10" ht="19.5" customHeight="1" thickTop="1">
      <c r="B5" s="57" t="s">
        <v>58</v>
      </c>
      <c r="C5" s="61" t="s">
        <v>60</v>
      </c>
      <c r="D5" s="62"/>
      <c r="E5" s="63"/>
      <c r="F5" s="64" t="s">
        <v>0</v>
      </c>
      <c r="G5" s="65"/>
      <c r="H5" s="65"/>
      <c r="I5" s="66"/>
    </row>
    <row r="6" spans="2:10" ht="17.100000000000001" customHeight="1">
      <c r="B6" s="58" t="s">
        <v>59</v>
      </c>
      <c r="C6" s="44"/>
      <c r="D6" s="70" t="s">
        <v>2</v>
      </c>
      <c r="E6" s="71"/>
      <c r="F6" s="47" t="s">
        <v>3</v>
      </c>
      <c r="G6" s="50" t="s">
        <v>2</v>
      </c>
      <c r="H6" s="51"/>
      <c r="I6" s="54" t="s">
        <v>4</v>
      </c>
    </row>
    <row r="7" spans="2:10" ht="17.100000000000001" customHeight="1">
      <c r="B7" s="59" t="s">
        <v>10</v>
      </c>
      <c r="C7" s="45" t="s">
        <v>1</v>
      </c>
      <c r="D7" s="72" t="s">
        <v>61</v>
      </c>
      <c r="E7" s="73"/>
      <c r="F7" s="48" t="s">
        <v>64</v>
      </c>
      <c r="G7" s="52" t="s">
        <v>5</v>
      </c>
      <c r="H7" s="53"/>
      <c r="I7" s="55" t="s">
        <v>62</v>
      </c>
    </row>
    <row r="8" spans="2:10" ht="19.5" customHeight="1">
      <c r="B8" s="60"/>
      <c r="C8" s="46"/>
      <c r="D8" s="41" t="s">
        <v>6</v>
      </c>
      <c r="E8" s="42" t="s">
        <v>9</v>
      </c>
      <c r="F8" s="49" t="s">
        <v>7</v>
      </c>
      <c r="G8" s="43" t="s">
        <v>6</v>
      </c>
      <c r="H8" s="43" t="s">
        <v>9</v>
      </c>
      <c r="I8" s="56" t="s">
        <v>10</v>
      </c>
    </row>
    <row r="9" spans="2:10" ht="17.100000000000001" customHeight="1">
      <c r="B9" s="36" t="s">
        <v>11</v>
      </c>
      <c r="C9" s="5">
        <v>3236</v>
      </c>
      <c r="D9" s="21">
        <f t="shared" ref="D9:D56" si="0">C9/$C$56</f>
        <v>2.8895695112912876E-2</v>
      </c>
      <c r="E9" s="22">
        <f>D9</f>
        <v>2.8895695112912876E-2</v>
      </c>
      <c r="F9" s="29">
        <v>6.2680123999999999</v>
      </c>
      <c r="G9" s="21">
        <f t="shared" ref="G9:G56" si="1">F9/$F$56</f>
        <v>2.5695717055229633E-2</v>
      </c>
      <c r="H9" s="21">
        <f>G9</f>
        <v>2.5695717055229633E-2</v>
      </c>
      <c r="I9" s="6">
        <f>F9*10^6/C9</f>
        <v>1936.9630407911002</v>
      </c>
      <c r="J9" s="2"/>
    </row>
    <row r="10" spans="2:10" ht="17.100000000000001" customHeight="1">
      <c r="B10" s="37" t="s">
        <v>12</v>
      </c>
      <c r="C10" s="7">
        <v>5709</v>
      </c>
      <c r="D10" s="23">
        <f t="shared" si="0"/>
        <v>5.0978221075284179E-2</v>
      </c>
      <c r="E10" s="24">
        <f t="shared" ref="E10:E52" si="2">D10+E9</f>
        <v>7.9873916188197058E-2</v>
      </c>
      <c r="F10" s="20">
        <v>11.674629830000002</v>
      </c>
      <c r="G10" s="23">
        <f t="shared" si="1"/>
        <v>4.7860145400513844E-2</v>
      </c>
      <c r="H10" s="23">
        <f t="shared" ref="H10:H52" si="3">G10+H9</f>
        <v>7.355586245574347E-2</v>
      </c>
      <c r="I10" s="8">
        <f>F10*10^6/C10</f>
        <v>2044.951800665616</v>
      </c>
    </row>
    <row r="11" spans="2:10" ht="17.100000000000001" customHeight="1">
      <c r="B11" s="37" t="s">
        <v>13</v>
      </c>
      <c r="C11" s="7">
        <v>3192</v>
      </c>
      <c r="D11" s="23">
        <f t="shared" si="0"/>
        <v>2.850279938208217E-2</v>
      </c>
      <c r="E11" s="24">
        <f t="shared" si="2"/>
        <v>0.10837671557027923</v>
      </c>
      <c r="F11" s="20">
        <v>6.5849407600000003</v>
      </c>
      <c r="G11" s="23">
        <f t="shared" si="1"/>
        <v>2.6994964878245743E-2</v>
      </c>
      <c r="H11" s="23">
        <f t="shared" si="3"/>
        <v>0.10055082733398921</v>
      </c>
      <c r="I11" s="8">
        <f t="shared" ref="I11:I52" si="4">F11*10^6/C11</f>
        <v>2062.9513659147874</v>
      </c>
    </row>
    <row r="12" spans="2:10" ht="17.100000000000001" customHeight="1">
      <c r="B12" s="37" t="s">
        <v>14</v>
      </c>
      <c r="C12" s="7">
        <v>3388</v>
      </c>
      <c r="D12" s="23">
        <f t="shared" si="0"/>
        <v>3.0252971273964407E-2</v>
      </c>
      <c r="E12" s="24">
        <f t="shared" si="2"/>
        <v>0.13862968684424362</v>
      </c>
      <c r="F12" s="20">
        <v>7.0120783999999992</v>
      </c>
      <c r="G12" s="23">
        <f t="shared" si="1"/>
        <v>2.87460156485152E-2</v>
      </c>
      <c r="H12" s="23">
        <f t="shared" si="3"/>
        <v>0.12929684298250441</v>
      </c>
      <c r="I12" s="8">
        <f t="shared" si="4"/>
        <v>2069.680755608028</v>
      </c>
    </row>
    <row r="13" spans="2:10" ht="17.100000000000001" customHeight="1">
      <c r="B13" s="37" t="s">
        <v>15</v>
      </c>
      <c r="C13" s="7">
        <v>3627</v>
      </c>
      <c r="D13" s="23">
        <f t="shared" si="0"/>
        <v>3.2387109448249379E-2</v>
      </c>
      <c r="E13" s="24">
        <f t="shared" si="2"/>
        <v>0.171016796292493</v>
      </c>
      <c r="F13" s="20">
        <v>7.6442402300000003</v>
      </c>
      <c r="G13" s="23">
        <f t="shared" si="1"/>
        <v>3.1337563092932542E-2</v>
      </c>
      <c r="H13" s="23">
        <f t="shared" si="3"/>
        <v>0.16063440607543694</v>
      </c>
      <c r="I13" s="8">
        <f t="shared" si="4"/>
        <v>2107.5931155224703</v>
      </c>
    </row>
    <row r="14" spans="2:10" ht="17.100000000000001" customHeight="1">
      <c r="B14" s="38" t="s">
        <v>16</v>
      </c>
      <c r="C14" s="9">
        <v>2971</v>
      </c>
      <c r="D14" s="25">
        <f t="shared" si="0"/>
        <v>2.6529391279500665E-2</v>
      </c>
      <c r="E14" s="26">
        <f t="shared" si="2"/>
        <v>0.19754618757199366</v>
      </c>
      <c r="F14" s="30">
        <v>6.2325372900000007</v>
      </c>
      <c r="G14" s="25">
        <f t="shared" si="1"/>
        <v>2.555028684053141E-2</v>
      </c>
      <c r="H14" s="25">
        <f t="shared" si="3"/>
        <v>0.18618469291596834</v>
      </c>
      <c r="I14" s="8">
        <f t="shared" si="4"/>
        <v>2097.7910770784251</v>
      </c>
    </row>
    <row r="15" spans="2:10" ht="17.100000000000001" customHeight="1">
      <c r="B15" s="37" t="s">
        <v>17</v>
      </c>
      <c r="C15" s="7">
        <v>3071</v>
      </c>
      <c r="D15" s="23">
        <f t="shared" si="0"/>
        <v>2.7422336122297726E-2</v>
      </c>
      <c r="E15" s="24">
        <f t="shared" si="2"/>
        <v>0.22496852369429138</v>
      </c>
      <c r="F15" s="20">
        <v>6.5261149600000001</v>
      </c>
      <c r="G15" s="23">
        <f t="shared" si="1"/>
        <v>2.6753808509067608E-2</v>
      </c>
      <c r="H15" s="23">
        <f t="shared" si="3"/>
        <v>0.21293850142503595</v>
      </c>
      <c r="I15" s="12">
        <f t="shared" si="4"/>
        <v>2125.0781374145231</v>
      </c>
    </row>
    <row r="16" spans="2:10" ht="17.100000000000001" customHeight="1">
      <c r="B16" s="37" t="s">
        <v>18</v>
      </c>
      <c r="C16" s="7">
        <v>3456</v>
      </c>
      <c r="D16" s="23">
        <f t="shared" si="0"/>
        <v>3.0860173767066408E-2</v>
      </c>
      <c r="E16" s="24">
        <f t="shared" si="2"/>
        <v>0.25582869746135778</v>
      </c>
      <c r="F16" s="20">
        <v>7.2246243900000007</v>
      </c>
      <c r="G16" s="23">
        <f t="shared" si="1"/>
        <v>2.9617347942028804E-2</v>
      </c>
      <c r="H16" s="23">
        <f t="shared" si="3"/>
        <v>0.24255584936706476</v>
      </c>
      <c r="I16" s="8">
        <f t="shared" si="4"/>
        <v>2090.4584461805557</v>
      </c>
    </row>
    <row r="17" spans="2:9" ht="17.100000000000001" customHeight="1">
      <c r="B17" s="37" t="s">
        <v>19</v>
      </c>
      <c r="C17" s="7">
        <v>3567</v>
      </c>
      <c r="D17" s="23">
        <f t="shared" si="0"/>
        <v>3.1851342542571145E-2</v>
      </c>
      <c r="E17" s="24">
        <f t="shared" si="2"/>
        <v>0.28768004000392894</v>
      </c>
      <c r="F17" s="20">
        <v>7.5404032700000005</v>
      </c>
      <c r="G17" s="23">
        <f t="shared" si="1"/>
        <v>3.0911883471744301E-2</v>
      </c>
      <c r="H17" s="23">
        <f t="shared" si="3"/>
        <v>0.27346773283880904</v>
      </c>
      <c r="I17" s="8">
        <f t="shared" si="4"/>
        <v>2113.9341940005606</v>
      </c>
    </row>
    <row r="18" spans="2:9" ht="17.100000000000001" customHeight="1">
      <c r="B18" s="37" t="s">
        <v>20</v>
      </c>
      <c r="C18" s="7">
        <v>5804</v>
      </c>
      <c r="D18" s="23">
        <f t="shared" si="0"/>
        <v>5.1826518675941388E-2</v>
      </c>
      <c r="E18" s="24">
        <f t="shared" si="2"/>
        <v>0.33950655867987034</v>
      </c>
      <c r="F18" s="20">
        <v>12.09357436</v>
      </c>
      <c r="G18" s="23">
        <f t="shared" si="1"/>
        <v>4.9577608516048852E-2</v>
      </c>
      <c r="H18" s="23">
        <f t="shared" si="3"/>
        <v>0.32304534135485791</v>
      </c>
      <c r="I18" s="8">
        <f t="shared" si="4"/>
        <v>2083.6620192970363</v>
      </c>
    </row>
    <row r="19" spans="2:9" ht="17.100000000000001" customHeight="1">
      <c r="B19" s="37" t="s">
        <v>21</v>
      </c>
      <c r="C19" s="7">
        <v>7211</v>
      </c>
      <c r="D19" s="23">
        <f t="shared" si="0"/>
        <v>6.4390252614096033E-2</v>
      </c>
      <c r="E19" s="24">
        <f t="shared" si="2"/>
        <v>0.40389681129396637</v>
      </c>
      <c r="F19" s="20">
        <v>15.279144360000002</v>
      </c>
      <c r="G19" s="23">
        <f t="shared" si="1"/>
        <v>6.2636852843585264E-2</v>
      </c>
      <c r="H19" s="23">
        <f t="shared" si="3"/>
        <v>0.38568219419844318</v>
      </c>
      <c r="I19" s="8">
        <f t="shared" si="4"/>
        <v>2118.866226598253</v>
      </c>
    </row>
    <row r="20" spans="2:9" ht="17.100000000000001" customHeight="1">
      <c r="B20" s="38" t="s">
        <v>22</v>
      </c>
      <c r="C20" s="9">
        <v>6972</v>
      </c>
      <c r="D20" s="25">
        <f t="shared" si="0"/>
        <v>6.225611443981105E-2</v>
      </c>
      <c r="E20" s="26">
        <f t="shared" si="2"/>
        <v>0.46615292573377742</v>
      </c>
      <c r="F20" s="30">
        <v>14.931765759999999</v>
      </c>
      <c r="G20" s="25">
        <f t="shared" si="1"/>
        <v>6.1212774260613438E-2</v>
      </c>
      <c r="H20" s="25">
        <f t="shared" si="3"/>
        <v>0.44689496845905663</v>
      </c>
      <c r="I20" s="10">
        <f t="shared" si="4"/>
        <v>2141.6760986804361</v>
      </c>
    </row>
    <row r="21" spans="2:9" ht="17.100000000000001" customHeight="1">
      <c r="B21" s="39" t="s">
        <v>23</v>
      </c>
      <c r="C21" s="11">
        <v>6274</v>
      </c>
      <c r="D21" s="27">
        <f t="shared" si="0"/>
        <v>5.6023359437087569E-2</v>
      </c>
      <c r="E21" s="28">
        <f t="shared" si="2"/>
        <v>0.52217628517086501</v>
      </c>
      <c r="F21" s="31">
        <v>13.7456604</v>
      </c>
      <c r="G21" s="27">
        <f t="shared" si="1"/>
        <v>5.6350335295391983E-2</v>
      </c>
      <c r="H21" s="27">
        <f t="shared" si="3"/>
        <v>0.50324530375444865</v>
      </c>
      <c r="I21" s="8">
        <f t="shared" si="4"/>
        <v>2190.8926362766974</v>
      </c>
    </row>
    <row r="22" spans="2:9" ht="17.100000000000001" customHeight="1">
      <c r="B22" s="37" t="s">
        <v>24</v>
      </c>
      <c r="C22" s="7">
        <v>5930</v>
      </c>
      <c r="D22" s="23">
        <f t="shared" si="0"/>
        <v>5.2951629177865681E-2</v>
      </c>
      <c r="E22" s="24">
        <f t="shared" si="2"/>
        <v>0.57512791434873067</v>
      </c>
      <c r="F22" s="20">
        <v>13.086324749999999</v>
      </c>
      <c r="G22" s="23">
        <f t="shared" si="1"/>
        <v>5.3647388774924677E-2</v>
      </c>
      <c r="H22" s="23">
        <f t="shared" si="3"/>
        <v>0.55689269252937335</v>
      </c>
      <c r="I22" s="8">
        <f t="shared" si="4"/>
        <v>2206.800126475548</v>
      </c>
    </row>
    <row r="23" spans="2:9" ht="17.100000000000001" customHeight="1">
      <c r="B23" s="37" t="s">
        <v>25</v>
      </c>
      <c r="C23" s="7">
        <v>5363</v>
      </c>
      <c r="D23" s="23">
        <f t="shared" si="0"/>
        <v>4.7888631919206351E-2</v>
      </c>
      <c r="E23" s="24">
        <f t="shared" si="2"/>
        <v>0.62301654626793701</v>
      </c>
      <c r="F23" s="20">
        <v>11.90185348</v>
      </c>
      <c r="G23" s="23">
        <f t="shared" si="1"/>
        <v>4.879164876171594E-2</v>
      </c>
      <c r="H23" s="23">
        <f t="shared" si="3"/>
        <v>0.60568434129108928</v>
      </c>
      <c r="I23" s="8">
        <f t="shared" si="4"/>
        <v>2219.2529330598545</v>
      </c>
    </row>
    <row r="24" spans="2:9" ht="17.100000000000001" customHeight="1">
      <c r="B24" s="37" t="s">
        <v>26</v>
      </c>
      <c r="C24" s="7">
        <v>4628</v>
      </c>
      <c r="D24" s="23">
        <f t="shared" si="0"/>
        <v>4.1325487324647955E-2</v>
      </c>
      <c r="E24" s="24">
        <f t="shared" si="2"/>
        <v>0.66434203359258492</v>
      </c>
      <c r="F24" s="20">
        <v>10.353245620000001</v>
      </c>
      <c r="G24" s="23">
        <f t="shared" si="1"/>
        <v>4.2443130784938388E-2</v>
      </c>
      <c r="H24" s="23">
        <f t="shared" si="3"/>
        <v>0.64812747207602772</v>
      </c>
      <c r="I24" s="8">
        <f t="shared" si="4"/>
        <v>2237.0885090751949</v>
      </c>
    </row>
    <row r="25" spans="2:9" ht="17.100000000000001" customHeight="1">
      <c r="B25" s="37" t="s">
        <v>27</v>
      </c>
      <c r="C25" s="7">
        <v>4000</v>
      </c>
      <c r="D25" s="23">
        <f t="shared" si="0"/>
        <v>3.5717793711882419E-2</v>
      </c>
      <c r="E25" s="24">
        <f t="shared" si="2"/>
        <v>0.70005982730446736</v>
      </c>
      <c r="F25" s="20">
        <v>9.0256874499999995</v>
      </c>
      <c r="G25" s="23">
        <f t="shared" si="1"/>
        <v>3.700080602012483E-2</v>
      </c>
      <c r="H25" s="23">
        <f t="shared" si="3"/>
        <v>0.68512827809615251</v>
      </c>
      <c r="I25" s="8">
        <f t="shared" si="4"/>
        <v>2256.4218624999999</v>
      </c>
    </row>
    <row r="26" spans="2:9" ht="17.100000000000001" customHeight="1">
      <c r="B26" s="38" t="s">
        <v>28</v>
      </c>
      <c r="C26" s="9">
        <v>3595</v>
      </c>
      <c r="D26" s="25">
        <f t="shared" si="0"/>
        <v>3.2101367098554323E-2</v>
      </c>
      <c r="E26" s="26">
        <f t="shared" si="2"/>
        <v>0.73216119440302174</v>
      </c>
      <c r="F26" s="32">
        <v>8.0496362799999996</v>
      </c>
      <c r="G26" s="25">
        <f t="shared" si="1"/>
        <v>3.2999484214228936E-2</v>
      </c>
      <c r="H26" s="25">
        <f t="shared" si="3"/>
        <v>0.71812776231038145</v>
      </c>
      <c r="I26" s="8">
        <f t="shared" si="4"/>
        <v>2239.1199666203056</v>
      </c>
    </row>
    <row r="27" spans="2:9" ht="17.100000000000001" customHeight="1">
      <c r="B27" s="39" t="s">
        <v>29</v>
      </c>
      <c r="C27" s="11">
        <v>3228</v>
      </c>
      <c r="D27" s="27">
        <f t="shared" si="0"/>
        <v>2.8824259525489112E-2</v>
      </c>
      <c r="E27" s="28">
        <f t="shared" si="2"/>
        <v>0.7609854539285108</v>
      </c>
      <c r="F27" s="33">
        <v>7.1522183100000003</v>
      </c>
      <c r="G27" s="27">
        <f t="shared" si="1"/>
        <v>2.9320519214510916E-2</v>
      </c>
      <c r="H27" s="27">
        <f t="shared" si="3"/>
        <v>0.7474482815248924</v>
      </c>
      <c r="I27" s="12">
        <f t="shared" si="4"/>
        <v>2215.6810130111526</v>
      </c>
    </row>
    <row r="28" spans="2:9" ht="17.100000000000001" customHeight="1">
      <c r="B28" s="37" t="s">
        <v>30</v>
      </c>
      <c r="C28" s="7">
        <v>2751</v>
      </c>
      <c r="D28" s="23">
        <f t="shared" si="0"/>
        <v>2.4564912625347133E-2</v>
      </c>
      <c r="E28" s="24">
        <f t="shared" si="2"/>
        <v>0.7855503665538579</v>
      </c>
      <c r="F28" s="34">
        <v>6.1902919900000004</v>
      </c>
      <c r="G28" s="23">
        <f t="shared" si="1"/>
        <v>2.5377102231689014E-2</v>
      </c>
      <c r="H28" s="23">
        <f t="shared" si="3"/>
        <v>0.77282538375658139</v>
      </c>
      <c r="I28" s="8">
        <f t="shared" si="4"/>
        <v>2250.1970156306797</v>
      </c>
    </row>
    <row r="29" spans="2:9" ht="17.100000000000001" customHeight="1">
      <c r="B29" s="37" t="s">
        <v>31</v>
      </c>
      <c r="C29" s="7">
        <v>2575</v>
      </c>
      <c r="D29" s="23">
        <f t="shared" si="0"/>
        <v>2.2993329702024307E-2</v>
      </c>
      <c r="E29" s="24">
        <f t="shared" si="2"/>
        <v>0.80854369625588218</v>
      </c>
      <c r="F29" s="34">
        <v>5.8099124400000006</v>
      </c>
      <c r="G29" s="23">
        <f t="shared" si="1"/>
        <v>2.3817736253026373E-2</v>
      </c>
      <c r="H29" s="23">
        <f t="shared" si="3"/>
        <v>0.7966431200096078</v>
      </c>
      <c r="I29" s="8">
        <f t="shared" si="4"/>
        <v>2256.2766757281556</v>
      </c>
    </row>
    <row r="30" spans="2:9" ht="17.100000000000001" customHeight="1">
      <c r="B30" s="37" t="s">
        <v>32</v>
      </c>
      <c r="C30" s="7">
        <v>4542</v>
      </c>
      <c r="D30" s="23">
        <f t="shared" si="0"/>
        <v>4.0557554759842483E-2</v>
      </c>
      <c r="E30" s="24">
        <f t="shared" si="2"/>
        <v>0.84910125101572465</v>
      </c>
      <c r="F30" s="34">
        <v>10.36230999</v>
      </c>
      <c r="G30" s="23">
        <f t="shared" si="1"/>
        <v>4.2480290170073598E-2</v>
      </c>
      <c r="H30" s="23">
        <f t="shared" si="3"/>
        <v>0.83912341017968139</v>
      </c>
      <c r="I30" s="8">
        <f t="shared" si="4"/>
        <v>2281.4420937912814</v>
      </c>
    </row>
    <row r="31" spans="2:9" ht="17.100000000000001" customHeight="1">
      <c r="B31" s="37" t="s">
        <v>33</v>
      </c>
      <c r="C31" s="7">
        <v>4003</v>
      </c>
      <c r="D31" s="23">
        <f t="shared" si="0"/>
        <v>3.5744582057166331E-2</v>
      </c>
      <c r="E31" s="24">
        <f t="shared" si="2"/>
        <v>0.884845833072891</v>
      </c>
      <c r="F31" s="34">
        <v>9.2965607199999987</v>
      </c>
      <c r="G31" s="23">
        <f t="shared" si="1"/>
        <v>3.8111251000058945E-2</v>
      </c>
      <c r="H31" s="23">
        <f t="shared" si="3"/>
        <v>0.87723466117974036</v>
      </c>
      <c r="I31" s="8">
        <f t="shared" si="4"/>
        <v>2322.3983812140891</v>
      </c>
    </row>
    <row r="32" spans="2:9" ht="17.100000000000001" customHeight="1">
      <c r="B32" s="38" t="s">
        <v>34</v>
      </c>
      <c r="C32" s="9">
        <v>2828</v>
      </c>
      <c r="D32" s="25">
        <f t="shared" si="0"/>
        <v>2.5252480154300868E-2</v>
      </c>
      <c r="E32" s="26">
        <f t="shared" si="2"/>
        <v>0.91009831322719181</v>
      </c>
      <c r="F32" s="32">
        <v>6.5675974899999998</v>
      </c>
      <c r="G32" s="25">
        <f t="shared" si="1"/>
        <v>2.6923866142268056E-2</v>
      </c>
      <c r="H32" s="25">
        <f t="shared" si="3"/>
        <v>0.90415852732200841</v>
      </c>
      <c r="I32" s="10">
        <f t="shared" si="4"/>
        <v>2322.3470615275814</v>
      </c>
    </row>
    <row r="33" spans="2:9" ht="17.100000000000001" customHeight="1">
      <c r="B33" s="39" t="s">
        <v>35</v>
      </c>
      <c r="C33" s="11">
        <v>2071</v>
      </c>
      <c r="D33" s="27">
        <f t="shared" si="0"/>
        <v>1.8492887694327123E-2</v>
      </c>
      <c r="E33" s="28">
        <f t="shared" si="2"/>
        <v>0.92859120092151892</v>
      </c>
      <c r="F33" s="33">
        <v>4.76209083</v>
      </c>
      <c r="G33" s="27">
        <f t="shared" si="1"/>
        <v>1.9522191525815049E-2</v>
      </c>
      <c r="H33" s="27">
        <f t="shared" si="3"/>
        <v>0.92368071884782343</v>
      </c>
      <c r="I33" s="8">
        <f t="shared" si="4"/>
        <v>2299.4161419604056</v>
      </c>
    </row>
    <row r="34" spans="2:9" ht="17.100000000000001" customHeight="1">
      <c r="B34" s="37" t="s">
        <v>36</v>
      </c>
      <c r="C34" s="7">
        <v>1395</v>
      </c>
      <c r="D34" s="23">
        <f t="shared" si="0"/>
        <v>1.2456580557018994E-2</v>
      </c>
      <c r="E34" s="24">
        <f t="shared" si="2"/>
        <v>0.94104778147853796</v>
      </c>
      <c r="F34" s="34">
        <v>3.2401916600000003</v>
      </c>
      <c r="G34" s="23">
        <f t="shared" si="1"/>
        <v>1.3283165824636026E-2</v>
      </c>
      <c r="H34" s="23">
        <f t="shared" si="3"/>
        <v>0.9369638846724595</v>
      </c>
      <c r="I34" s="8">
        <f t="shared" si="4"/>
        <v>2322.7180358422938</v>
      </c>
    </row>
    <row r="35" spans="2:9" ht="17.100000000000001" customHeight="1">
      <c r="B35" s="37" t="s">
        <v>37</v>
      </c>
      <c r="C35" s="7">
        <v>1046</v>
      </c>
      <c r="D35" s="23">
        <f t="shared" si="0"/>
        <v>9.3402030556572514E-3</v>
      </c>
      <c r="E35" s="24">
        <f t="shared" si="2"/>
        <v>0.95038798453419526</v>
      </c>
      <c r="F35" s="34">
        <v>2.4948000000000001</v>
      </c>
      <c r="G35" s="23">
        <f t="shared" si="1"/>
        <v>1.0227432688133626E-2</v>
      </c>
      <c r="H35" s="23">
        <f t="shared" si="3"/>
        <v>0.94719131736059314</v>
      </c>
      <c r="I35" s="8">
        <f t="shared" si="4"/>
        <v>2385.0860420650097</v>
      </c>
    </row>
    <row r="36" spans="2:9" ht="17.100000000000001" customHeight="1">
      <c r="B36" s="37" t="s">
        <v>38</v>
      </c>
      <c r="C36" s="7">
        <v>830</v>
      </c>
      <c r="D36" s="23">
        <f t="shared" si="0"/>
        <v>7.4114421952156014E-3</v>
      </c>
      <c r="E36" s="24">
        <f t="shared" si="2"/>
        <v>0.95779942672941087</v>
      </c>
      <c r="F36" s="34">
        <v>1.90421083</v>
      </c>
      <c r="G36" s="23">
        <f t="shared" si="1"/>
        <v>7.8063123648549225E-3</v>
      </c>
      <c r="H36" s="23">
        <f t="shared" si="3"/>
        <v>0.95499762972544811</v>
      </c>
      <c r="I36" s="8">
        <f t="shared" si="4"/>
        <v>2294.2299156626509</v>
      </c>
    </row>
    <row r="37" spans="2:9" ht="17.100000000000001" customHeight="1">
      <c r="B37" s="37" t="s">
        <v>39</v>
      </c>
      <c r="C37" s="7">
        <v>700</v>
      </c>
      <c r="D37" s="23">
        <f t="shared" si="0"/>
        <v>6.2506138995794226E-3</v>
      </c>
      <c r="E37" s="24">
        <f t="shared" si="2"/>
        <v>0.96405004062899025</v>
      </c>
      <c r="F37" s="34">
        <v>1.62470417</v>
      </c>
      <c r="G37" s="23">
        <f t="shared" si="1"/>
        <v>6.6604748023108102E-3</v>
      </c>
      <c r="H37" s="23">
        <f t="shared" si="3"/>
        <v>0.96165810452775891</v>
      </c>
      <c r="I37" s="8">
        <f t="shared" si="4"/>
        <v>2321.0059571428569</v>
      </c>
    </row>
    <row r="38" spans="2:9" ht="17.100000000000001" customHeight="1">
      <c r="B38" s="38" t="s">
        <v>40</v>
      </c>
      <c r="C38" s="9">
        <v>559</v>
      </c>
      <c r="D38" s="25">
        <f t="shared" si="0"/>
        <v>4.9915616712355674E-3</v>
      </c>
      <c r="E38" s="26">
        <f t="shared" si="2"/>
        <v>0.96904160230022585</v>
      </c>
      <c r="F38" s="32">
        <v>1.3324008399999998</v>
      </c>
      <c r="G38" s="25">
        <f t="shared" si="1"/>
        <v>5.4621772906496306E-3</v>
      </c>
      <c r="H38" s="25">
        <f t="shared" si="3"/>
        <v>0.96712028181840859</v>
      </c>
      <c r="I38" s="8">
        <f t="shared" si="4"/>
        <v>2383.5435420393555</v>
      </c>
    </row>
    <row r="39" spans="2:9" ht="17.100000000000001" customHeight="1">
      <c r="B39" s="39" t="s">
        <v>41</v>
      </c>
      <c r="C39" s="11">
        <v>467</v>
      </c>
      <c r="D39" s="27">
        <f t="shared" si="0"/>
        <v>4.1700524158622722E-3</v>
      </c>
      <c r="E39" s="28">
        <f t="shared" si="2"/>
        <v>0.97321165471608817</v>
      </c>
      <c r="F39" s="33">
        <v>1.04758733</v>
      </c>
      <c r="G39" s="27">
        <f t="shared" si="1"/>
        <v>4.2945842963430444E-3</v>
      </c>
      <c r="H39" s="27">
        <f t="shared" si="3"/>
        <v>0.97141486611475159</v>
      </c>
      <c r="I39" s="12">
        <f t="shared" si="4"/>
        <v>2243.2276873661672</v>
      </c>
    </row>
    <row r="40" spans="2:9" ht="17.100000000000001" customHeight="1">
      <c r="B40" s="37" t="s">
        <v>42</v>
      </c>
      <c r="C40" s="7">
        <v>721</v>
      </c>
      <c r="D40" s="23">
        <f t="shared" si="0"/>
        <v>6.4381323165668058E-3</v>
      </c>
      <c r="E40" s="24">
        <f t="shared" si="2"/>
        <v>0.97964978703265493</v>
      </c>
      <c r="F40" s="34">
        <v>1.6456266600000002</v>
      </c>
      <c r="G40" s="23">
        <f t="shared" si="1"/>
        <v>6.746246550804939E-3</v>
      </c>
      <c r="H40" s="23">
        <f t="shared" si="3"/>
        <v>0.9781611126655565</v>
      </c>
      <c r="I40" s="8">
        <f t="shared" si="4"/>
        <v>2282.4225520110958</v>
      </c>
    </row>
    <row r="41" spans="2:9" ht="17.100000000000001" customHeight="1">
      <c r="B41" s="37" t="s">
        <v>43</v>
      </c>
      <c r="C41" s="7">
        <v>505</v>
      </c>
      <c r="D41" s="23">
        <f t="shared" si="0"/>
        <v>4.5093714561251549E-3</v>
      </c>
      <c r="E41" s="24">
        <f t="shared" si="2"/>
        <v>0.98415915848878011</v>
      </c>
      <c r="F41" s="34">
        <v>1.1465050000000001</v>
      </c>
      <c r="G41" s="23">
        <f t="shared" si="1"/>
        <v>4.7000972880025024E-3</v>
      </c>
      <c r="H41" s="23">
        <f t="shared" si="3"/>
        <v>0.98286120995355897</v>
      </c>
      <c r="I41" s="8">
        <f t="shared" si="4"/>
        <v>2270.3069306930693</v>
      </c>
    </row>
    <row r="42" spans="2:9" ht="17.100000000000001" customHeight="1">
      <c r="B42" s="37" t="s">
        <v>44</v>
      </c>
      <c r="C42" s="7">
        <v>374</v>
      </c>
      <c r="D42" s="23">
        <f t="shared" si="0"/>
        <v>3.339613712061006E-3</v>
      </c>
      <c r="E42" s="24">
        <f t="shared" si="2"/>
        <v>0.98749877220084115</v>
      </c>
      <c r="F42" s="34">
        <v>0.89418750000000002</v>
      </c>
      <c r="G42" s="23">
        <f t="shared" si="1"/>
        <v>3.6657216878388994E-3</v>
      </c>
      <c r="H42" s="23">
        <f t="shared" si="3"/>
        <v>0.98652693164139782</v>
      </c>
      <c r="I42" s="8">
        <f t="shared" si="4"/>
        <v>2390.8756684491977</v>
      </c>
    </row>
    <row r="43" spans="2:9" ht="17.100000000000001" customHeight="1">
      <c r="B43" s="37" t="s">
        <v>45</v>
      </c>
      <c r="C43" s="7">
        <v>286</v>
      </c>
      <c r="D43" s="23">
        <f t="shared" si="0"/>
        <v>2.5538222503995929E-3</v>
      </c>
      <c r="E43" s="24">
        <f t="shared" si="2"/>
        <v>0.99005259445124072</v>
      </c>
      <c r="F43" s="34">
        <v>0.64428249999999998</v>
      </c>
      <c r="G43" s="23">
        <f t="shared" si="1"/>
        <v>2.6412361315105229E-3</v>
      </c>
      <c r="H43" s="23">
        <f t="shared" si="3"/>
        <v>0.98916816777290839</v>
      </c>
      <c r="I43" s="8">
        <f t="shared" si="4"/>
        <v>2252.7360139860139</v>
      </c>
    </row>
    <row r="44" spans="2:9" ht="17.100000000000001" customHeight="1">
      <c r="B44" s="38" t="s">
        <v>46</v>
      </c>
      <c r="C44" s="9">
        <v>194</v>
      </c>
      <c r="D44" s="25">
        <f t="shared" si="0"/>
        <v>1.7323129950262972E-3</v>
      </c>
      <c r="E44" s="26">
        <f t="shared" si="2"/>
        <v>0.99178490744626702</v>
      </c>
      <c r="F44" s="32">
        <v>0.43817499999999998</v>
      </c>
      <c r="G44" s="25">
        <f t="shared" si="1"/>
        <v>1.7962984279793774E-3</v>
      </c>
      <c r="H44" s="25">
        <f t="shared" si="3"/>
        <v>0.99096446620088774</v>
      </c>
      <c r="I44" s="10">
        <f t="shared" si="4"/>
        <v>2258.6340206185569</v>
      </c>
    </row>
    <row r="45" spans="2:9" ht="17.100000000000001" customHeight="1">
      <c r="B45" s="39" t="s">
        <v>47</v>
      </c>
      <c r="C45" s="11">
        <v>181</v>
      </c>
      <c r="D45" s="27">
        <f t="shared" si="0"/>
        <v>1.6162301654626793E-3</v>
      </c>
      <c r="E45" s="28">
        <f t="shared" si="2"/>
        <v>0.99340113761172966</v>
      </c>
      <c r="F45" s="33">
        <v>0.44737500000000002</v>
      </c>
      <c r="G45" s="27">
        <f t="shared" si="1"/>
        <v>1.8340138283043854E-3</v>
      </c>
      <c r="H45" s="27">
        <f t="shared" si="3"/>
        <v>0.99279848002919213</v>
      </c>
      <c r="I45" s="8">
        <f t="shared" si="4"/>
        <v>2471.685082872928</v>
      </c>
    </row>
    <row r="46" spans="2:9" ht="17.100000000000001" customHeight="1">
      <c r="B46" s="37" t="s">
        <v>48</v>
      </c>
      <c r="C46" s="7">
        <v>340</v>
      </c>
      <c r="D46" s="23">
        <f t="shared" si="0"/>
        <v>3.0360124655100054E-3</v>
      </c>
      <c r="E46" s="24">
        <f t="shared" si="2"/>
        <v>0.99643715007723965</v>
      </c>
      <c r="F46" s="34">
        <v>0.80123750000000005</v>
      </c>
      <c r="G46" s="23">
        <f t="shared" si="1"/>
        <v>3.2846731595552615E-3</v>
      </c>
      <c r="H46" s="23">
        <f t="shared" si="3"/>
        <v>0.99608315318874741</v>
      </c>
      <c r="I46" s="8">
        <f t="shared" si="4"/>
        <v>2356.580882352941</v>
      </c>
    </row>
    <row r="47" spans="2:9" ht="17.100000000000001" customHeight="1">
      <c r="B47" s="37" t="s">
        <v>49</v>
      </c>
      <c r="C47" s="7">
        <v>148</v>
      </c>
      <c r="D47" s="23">
        <f t="shared" si="0"/>
        <v>1.3215583673396494E-3</v>
      </c>
      <c r="E47" s="24">
        <f t="shared" si="2"/>
        <v>0.99775870844457926</v>
      </c>
      <c r="F47" s="34">
        <v>0.35175000000000001</v>
      </c>
      <c r="G47" s="23">
        <f t="shared" si="1"/>
        <v>1.4419991374262477E-3</v>
      </c>
      <c r="H47" s="23">
        <f t="shared" si="3"/>
        <v>0.99752515232617367</v>
      </c>
      <c r="I47" s="8">
        <f t="shared" si="4"/>
        <v>2376.6891891891892</v>
      </c>
    </row>
    <row r="48" spans="2:9" ht="17.100000000000001" customHeight="1">
      <c r="B48" s="37" t="s">
        <v>50</v>
      </c>
      <c r="C48" s="7">
        <v>80</v>
      </c>
      <c r="D48" s="23">
        <f t="shared" si="0"/>
        <v>7.1435587423764838E-4</v>
      </c>
      <c r="E48" s="24">
        <f t="shared" si="2"/>
        <v>0.99847306431881688</v>
      </c>
      <c r="F48" s="34">
        <v>0.1983</v>
      </c>
      <c r="G48" s="23">
        <f t="shared" si="1"/>
        <v>8.1293085700533021E-4</v>
      </c>
      <c r="H48" s="23">
        <f t="shared" si="3"/>
        <v>0.99833808318317896</v>
      </c>
      <c r="I48" s="8">
        <f t="shared" si="4"/>
        <v>2478.75</v>
      </c>
    </row>
    <row r="49" spans="2:9" ht="17.100000000000001" customHeight="1">
      <c r="B49" s="37" t="s">
        <v>51</v>
      </c>
      <c r="C49" s="7">
        <v>51</v>
      </c>
      <c r="D49" s="23">
        <f t="shared" si="0"/>
        <v>4.5540186982650084E-4</v>
      </c>
      <c r="E49" s="24">
        <f t="shared" si="2"/>
        <v>0.99892846618864339</v>
      </c>
      <c r="F49" s="34">
        <v>0.11137</v>
      </c>
      <c r="G49" s="23">
        <f t="shared" si="1"/>
        <v>4.5656131893436017E-4</v>
      </c>
      <c r="H49" s="23">
        <f t="shared" si="3"/>
        <v>0.9987946445021133</v>
      </c>
      <c r="I49" s="8">
        <f t="shared" si="4"/>
        <v>2183.7254901960782</v>
      </c>
    </row>
    <row r="50" spans="2:9" ht="17.100000000000001" customHeight="1">
      <c r="B50" s="38" t="s">
        <v>52</v>
      </c>
      <c r="C50" s="9">
        <v>31</v>
      </c>
      <c r="D50" s="25">
        <f t="shared" si="0"/>
        <v>2.7681290126708872E-4</v>
      </c>
      <c r="E50" s="26">
        <f t="shared" si="2"/>
        <v>0.99920527908991053</v>
      </c>
      <c r="F50" s="32">
        <v>7.4725E-2</v>
      </c>
      <c r="G50" s="25">
        <f t="shared" si="1"/>
        <v>3.0633514013980484E-4</v>
      </c>
      <c r="H50" s="25">
        <f t="shared" si="3"/>
        <v>0.99910097964225308</v>
      </c>
      <c r="I50" s="8">
        <f t="shared" si="4"/>
        <v>2410.483870967742</v>
      </c>
    </row>
    <row r="51" spans="2:9" ht="17.100000000000001" customHeight="1">
      <c r="B51" s="37" t="s">
        <v>53</v>
      </c>
      <c r="C51" s="7">
        <v>19</v>
      </c>
      <c r="D51" s="23">
        <f t="shared" si="0"/>
        <v>1.6965952013144148E-4</v>
      </c>
      <c r="E51" s="24">
        <f t="shared" si="2"/>
        <v>0.99937493861004201</v>
      </c>
      <c r="F51" s="34">
        <v>4.5975000000000002E-2</v>
      </c>
      <c r="G51" s="23">
        <f t="shared" si="1"/>
        <v>1.8847451412415563E-4</v>
      </c>
      <c r="H51" s="23">
        <f t="shared" si="3"/>
        <v>0.99928945415637727</v>
      </c>
      <c r="I51" s="12">
        <f t="shared" si="4"/>
        <v>2419.7368421052633</v>
      </c>
    </row>
    <row r="52" spans="2:9" ht="17.100000000000001" customHeight="1">
      <c r="B52" s="37" t="s">
        <v>54</v>
      </c>
      <c r="C52" s="7">
        <v>37</v>
      </c>
      <c r="D52" s="23">
        <f t="shared" si="0"/>
        <v>3.3038959183491235E-4</v>
      </c>
      <c r="E52" s="24">
        <f t="shared" si="2"/>
        <v>0.99970532820187696</v>
      </c>
      <c r="F52" s="34">
        <v>9.5274999999999999E-2</v>
      </c>
      <c r="G52" s="23">
        <f t="shared" si="1"/>
        <v>3.9057986586577323E-4</v>
      </c>
      <c r="H52" s="23">
        <f t="shared" si="3"/>
        <v>0.99968003402224304</v>
      </c>
      <c r="I52" s="8">
        <f t="shared" si="4"/>
        <v>2575</v>
      </c>
    </row>
    <row r="53" spans="2:9" ht="17.100000000000001" customHeight="1">
      <c r="B53" s="37" t="s">
        <v>55</v>
      </c>
      <c r="C53" s="7">
        <v>15</v>
      </c>
      <c r="D53" s="23">
        <f t="shared" ref="D53" si="5">C53/$C$56</f>
        <v>1.3394172641955905E-4</v>
      </c>
      <c r="E53" s="24">
        <f t="shared" ref="E53" si="6">D53+E52</f>
        <v>0.99983926992829653</v>
      </c>
      <c r="F53" s="34">
        <v>3.6600000000000001E-2</v>
      </c>
      <c r="G53" s="23">
        <f t="shared" ref="G53" si="7">F53/$F$56</f>
        <v>1.5004170129296563E-4</v>
      </c>
      <c r="H53" s="23">
        <f t="shared" ref="H53" si="8">G53+H52</f>
        <v>0.99983007572353599</v>
      </c>
      <c r="I53" s="8">
        <f t="shared" ref="I53" si="9">F53*10^6/C53</f>
        <v>2440</v>
      </c>
    </row>
    <row r="54" spans="2:9" ht="17.100000000000001" customHeight="1">
      <c r="B54" s="37" t="s">
        <v>56</v>
      </c>
      <c r="C54" s="7" t="s">
        <v>65</v>
      </c>
      <c r="D54" s="23" t="s">
        <v>65</v>
      </c>
      <c r="E54" s="24" t="s">
        <v>65</v>
      </c>
      <c r="F54" s="7" t="s">
        <v>65</v>
      </c>
      <c r="G54" s="23" t="s">
        <v>65</v>
      </c>
      <c r="H54" s="23" t="s">
        <v>65</v>
      </c>
      <c r="I54" s="8" t="s">
        <v>65</v>
      </c>
    </row>
    <row r="55" spans="2:9" ht="17.100000000000001" customHeight="1" thickBot="1">
      <c r="B55" s="40" t="s">
        <v>57</v>
      </c>
      <c r="C55" s="13" t="s">
        <v>65</v>
      </c>
      <c r="D55" s="23" t="s">
        <v>65</v>
      </c>
      <c r="E55" s="24" t="s">
        <v>65</v>
      </c>
      <c r="F55" s="13" t="s">
        <v>65</v>
      </c>
      <c r="G55" s="23" t="s">
        <v>65</v>
      </c>
      <c r="H55" s="23" t="s">
        <v>65</v>
      </c>
      <c r="I55" s="8" t="s">
        <v>65</v>
      </c>
    </row>
    <row r="56" spans="2:9" ht="17.100000000000001" customHeight="1" thickTop="1" thickBot="1">
      <c r="B56" s="14" t="s">
        <v>8</v>
      </c>
      <c r="C56" s="15">
        <v>111989</v>
      </c>
      <c r="D56" s="16">
        <f t="shared" si="0"/>
        <v>1</v>
      </c>
      <c r="E56" s="17"/>
      <c r="F56" s="35">
        <v>243.93218474999995</v>
      </c>
      <c r="G56" s="16">
        <f t="shared" si="1"/>
        <v>1</v>
      </c>
      <c r="H56" s="17"/>
      <c r="I56" s="18">
        <f>F56*10^6/C56</f>
        <v>2178.1798636473218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 t="s">
        <v>66</v>
      </c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I.36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2019-09-19T15:39:12Z</dcterms:modified>
</cp:coreProperties>
</file>