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7" sheetId="200" r:id="rId1"/>
  </sheets>
  <calcPr calcId="162913"/>
</workbook>
</file>

<file path=xl/calcChain.xml><?xml version="1.0" encoding="utf-8"?>
<calcChain xmlns="http://schemas.openxmlformats.org/spreadsheetml/2006/main">
  <c r="I56" i="200" l="1"/>
  <c r="I11" i="200"/>
  <c r="I12" i="200"/>
  <c r="I13" i="200"/>
  <c r="I14" i="200"/>
  <c r="I15" i="200"/>
  <c r="I16" i="200"/>
  <c r="I17" i="200"/>
  <c r="I18" i="200"/>
  <c r="I19" i="200"/>
  <c r="I20" i="200"/>
  <c r="I21" i="200"/>
  <c r="I22" i="200"/>
  <c r="I23" i="200"/>
  <c r="I24" i="200"/>
  <c r="I25" i="200"/>
  <c r="I26" i="200"/>
  <c r="I27" i="200"/>
  <c r="I28" i="200"/>
  <c r="I29" i="200"/>
  <c r="I30" i="200"/>
  <c r="I31" i="200"/>
  <c r="I32" i="200"/>
  <c r="I33" i="200"/>
  <c r="I34" i="200"/>
  <c r="I35" i="200"/>
  <c r="I36" i="200"/>
  <c r="I37" i="200"/>
  <c r="I38" i="200"/>
  <c r="I39" i="200"/>
  <c r="I40" i="200"/>
  <c r="I41" i="200"/>
  <c r="I42" i="200"/>
  <c r="I43" i="200"/>
  <c r="I44" i="200"/>
  <c r="I45" i="200"/>
  <c r="I46" i="200"/>
  <c r="I47" i="200"/>
  <c r="I48" i="200"/>
  <c r="I49" i="200"/>
  <c r="I50" i="200"/>
  <c r="I51" i="200"/>
  <c r="I52" i="200"/>
  <c r="I53" i="200"/>
  <c r="I54" i="200"/>
  <c r="I55" i="200"/>
  <c r="I10" i="200"/>
  <c r="I9" i="200"/>
  <c r="D9" i="200"/>
  <c r="E9" i="200" s="1"/>
  <c r="G9" i="200"/>
  <c r="H9" i="200" s="1"/>
  <c r="D10" i="200"/>
  <c r="G10" i="200"/>
  <c r="D11" i="200"/>
  <c r="G11" i="200"/>
  <c r="D12" i="200"/>
  <c r="G12" i="200"/>
  <c r="D13" i="200"/>
  <c r="G13" i="200"/>
  <c r="D14" i="200"/>
  <c r="G14" i="200"/>
  <c r="D15" i="200"/>
  <c r="G15" i="200"/>
  <c r="D16" i="200"/>
  <c r="G16" i="200"/>
  <c r="D17" i="200"/>
  <c r="G17" i="200"/>
  <c r="D18" i="200"/>
  <c r="G18" i="200"/>
  <c r="D19" i="200"/>
  <c r="G19" i="200"/>
  <c r="D20" i="200"/>
  <c r="G20" i="200"/>
  <c r="D21" i="200"/>
  <c r="G21" i="200"/>
  <c r="D22" i="200"/>
  <c r="G22" i="200"/>
  <c r="D23" i="200"/>
  <c r="G23" i="200"/>
  <c r="D24" i="200"/>
  <c r="G24" i="200"/>
  <c r="D25" i="200"/>
  <c r="G25" i="200"/>
  <c r="D26" i="200"/>
  <c r="G26" i="200"/>
  <c r="D27" i="200"/>
  <c r="G27" i="200"/>
  <c r="D28" i="200"/>
  <c r="G28" i="200"/>
  <c r="D29" i="200"/>
  <c r="G29" i="200"/>
  <c r="D30" i="200"/>
  <c r="G30" i="200"/>
  <c r="D31" i="200"/>
  <c r="G31" i="200"/>
  <c r="D32" i="200"/>
  <c r="G32" i="200"/>
  <c r="D33" i="200"/>
  <c r="G33" i="200"/>
  <c r="D34" i="200"/>
  <c r="G34" i="200"/>
  <c r="D35" i="200"/>
  <c r="G35" i="200"/>
  <c r="D36" i="200"/>
  <c r="G36" i="200"/>
  <c r="D37" i="200"/>
  <c r="G37" i="200"/>
  <c r="D38" i="200"/>
  <c r="G38" i="200"/>
  <c r="D39" i="200"/>
  <c r="G39" i="200"/>
  <c r="D40" i="200"/>
  <c r="G40" i="200"/>
  <c r="D41" i="200"/>
  <c r="G41" i="200"/>
  <c r="D42" i="200"/>
  <c r="G42" i="200"/>
  <c r="D43" i="200"/>
  <c r="G43" i="200"/>
  <c r="D44" i="200"/>
  <c r="G44" i="200"/>
  <c r="D45" i="200"/>
  <c r="G45" i="200"/>
  <c r="D46" i="200"/>
  <c r="G46" i="200"/>
  <c r="D47" i="200"/>
  <c r="G47" i="200"/>
  <c r="D48" i="200"/>
  <c r="G48" i="200"/>
  <c r="D49" i="200"/>
  <c r="G49" i="200"/>
  <c r="D50" i="200"/>
  <c r="G50" i="200"/>
  <c r="D51" i="200"/>
  <c r="G51" i="200"/>
  <c r="D52" i="200"/>
  <c r="G52" i="200"/>
  <c r="D53" i="200"/>
  <c r="G53" i="200"/>
  <c r="D54" i="200"/>
  <c r="G54" i="200"/>
  <c r="D55" i="200"/>
  <c r="G55" i="200"/>
  <c r="D56" i="200"/>
  <c r="G56" i="200"/>
  <c r="E10" i="200" l="1"/>
  <c r="E11" i="200" s="1"/>
  <c r="E12" i="200" s="1"/>
  <c r="E13" i="200" s="1"/>
  <c r="E14" i="200" s="1"/>
  <c r="E15" i="200" s="1"/>
  <c r="E16" i="200" s="1"/>
  <c r="E17" i="200" s="1"/>
  <c r="E18" i="200" s="1"/>
  <c r="E19" i="200" s="1"/>
  <c r="E20" i="200" s="1"/>
  <c r="E21" i="200" s="1"/>
  <c r="E22" i="200" s="1"/>
  <c r="E23" i="200" s="1"/>
  <c r="E24" i="200" s="1"/>
  <c r="E25" i="200" s="1"/>
  <c r="E26" i="200" s="1"/>
  <c r="E27" i="200" s="1"/>
  <c r="E28" i="200" s="1"/>
  <c r="E29" i="200" s="1"/>
  <c r="E30" i="200" s="1"/>
  <c r="E31" i="200" s="1"/>
  <c r="E32" i="200" s="1"/>
  <c r="E33" i="200" s="1"/>
  <c r="E34" i="200" s="1"/>
  <c r="E35" i="200" s="1"/>
  <c r="E36" i="200" s="1"/>
  <c r="E37" i="200" s="1"/>
  <c r="E38" i="200" s="1"/>
  <c r="E39" i="200" s="1"/>
  <c r="E40" i="200" s="1"/>
  <c r="E41" i="200" s="1"/>
  <c r="E42" i="200" s="1"/>
  <c r="E43" i="200" s="1"/>
  <c r="E44" i="200" s="1"/>
  <c r="E45" i="200" s="1"/>
  <c r="E46" i="200" s="1"/>
  <c r="E47" i="200" s="1"/>
  <c r="E48" i="200" s="1"/>
  <c r="E49" i="200" s="1"/>
  <c r="E50" i="200" s="1"/>
  <c r="E51" i="200" s="1"/>
  <c r="E52" i="200" s="1"/>
  <c r="E53" i="200" s="1"/>
  <c r="E54" i="200" s="1"/>
  <c r="E55" i="200" s="1"/>
  <c r="H10" i="200"/>
  <c r="H11" i="200" s="1"/>
  <c r="H12" i="200" s="1"/>
  <c r="H13" i="200" s="1"/>
  <c r="H14" i="200" s="1"/>
  <c r="H15" i="200" s="1"/>
  <c r="H16" i="200" s="1"/>
  <c r="H17" i="200" s="1"/>
  <c r="H18" i="200" s="1"/>
  <c r="H19" i="200" s="1"/>
  <c r="H20" i="200" s="1"/>
  <c r="H21" i="200" s="1"/>
  <c r="H22" i="200" s="1"/>
  <c r="H23" i="200" s="1"/>
  <c r="H24" i="200" s="1"/>
  <c r="H25" i="200" s="1"/>
  <c r="H26" i="200" s="1"/>
  <c r="H27" i="200" s="1"/>
  <c r="H28" i="200" s="1"/>
  <c r="H29" i="200" s="1"/>
  <c r="H30" i="200" s="1"/>
  <c r="H31" i="200" s="1"/>
  <c r="H32" i="200" s="1"/>
  <c r="H33" i="200" s="1"/>
  <c r="H34" i="200" s="1"/>
  <c r="H35" i="200" s="1"/>
  <c r="H36" i="200" s="1"/>
  <c r="H37" i="200" s="1"/>
  <c r="H38" i="200" s="1"/>
  <c r="H39" i="200" s="1"/>
  <c r="H40" i="200" s="1"/>
  <c r="H41" i="200" s="1"/>
  <c r="H42" i="200" s="1"/>
  <c r="H43" i="200" s="1"/>
  <c r="H44" i="200" s="1"/>
  <c r="H45" i="200" s="1"/>
  <c r="H46" i="200" s="1"/>
  <c r="H47" i="200" s="1"/>
  <c r="H48" i="200" s="1"/>
  <c r="H49" i="200" s="1"/>
  <c r="H50" i="200" s="1"/>
  <c r="H51" i="200" s="1"/>
  <c r="H52" i="200" s="1"/>
  <c r="H53" i="200" s="1"/>
  <c r="H54" i="200" s="1"/>
  <c r="H55" i="20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<sst xmlns="http://schemas.openxmlformats.org/spreadsheetml/2006/main" count="71" uniqueCount="67">
  <si>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</si>
  <si>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</si>
  <si>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</si>
  <si>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</si>
  <si>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</si>
  <si>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</si>
  <si>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</si>
  <si>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</si>
  <si>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</si>
  <si>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</si>
  <si>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</si>
  <si>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</si>
  <si>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</si>
  <si>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</si>
  <si>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</si>
  <si>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</si>
  <si>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</si>
  <si>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</si>
  <si>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</si>
  <si>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</si>
  <si>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</si>
  <si>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</si>
  <si>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</si>
  <si>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</si>
  <si>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</si>
  <si>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</si>
  <si>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</si>
  <si>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</si>
  <si>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</si>
  <si>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</si>
  <si>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</si>
  <si>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</si>
  <si>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</si>
  <si>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</si>
  <si>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</si>
  <si>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</si>
  <si>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</si>
  <si>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</si>
  <si>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</si>
  <si>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</si>
  <si>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</si>
  <si>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</si>
  <si>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</si>
  <si>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</si>
  <si>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</si>
  <si>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</si>
  <si>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</si>
  <si>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</si>
  <si>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</si>
  <si>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</si>
  <si>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</si>
  <si>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</si>
  <si>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</si>
  <si>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</si>
  <si>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</si>
  <si>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</si>
  <si>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</si>
  <si>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</si>
  <si>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</si>
  <si>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</si>
  <si>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</si>
  <si>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</si>
  <si>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</si>
  <si>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</si>
  <si>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</si>
  <si>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2016</t>
  </si>
  <si>
    <t>I.37. MÍNIMO POR DISCAPACIDAD*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</si>
</sst>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47424</v>
      </c>
      <c r="D9" s="21">
        <f t="shared" ref="D9:D56" si="0">C9/$C$56</f>
        <v>2.3600793063086736E-2</v>
      </c>
      <c r="E9" s="22">
        <f>D9</f>
        <v>2.3600793063086736E-2</v>
      </c>
      <c r="F9" s="30">
        <v>292.54092530000003</v>
      </c>
      <c r="G9" s="21">
        <f t="shared" ref="G9:G56" si="1">F9/$F$56</f>
        <v>2.418875878334531E-2</v>
      </c>
      <c r="H9" s="21">
        <f>G9</f>
        <v>2.418875878334531E-2</v>
      </c>
      <c r="I9" s="6">
        <f>F9*10^6/C9</f>
        <v>6168.6261239035093</v>
      </c>
      <c r="J9" s="2"/>
    </row>
    <row r="10" spans="2:10" ht="17.100000000000001" customHeight="1">
      <c r="B10" s="39" t="s">
        <v>12</v>
      </c>
      <c r="C10" s="7">
        <v>177395</v>
      </c>
      <c r="D10" s="23">
        <f t="shared" si="0"/>
        <v>8.8281517489589054E-2</v>
      </c>
      <c r="E10" s="24">
        <f t="shared" ref="E10:E55" si="2">D10+E9</f>
        <v>0.11188231055267579</v>
      </c>
      <c r="F10" s="20">
        <v>1189.96508857</v>
      </c>
      <c r="G10" s="23">
        <f t="shared" si="1"/>
        <v>9.8392313685697716E-2</v>
      </c>
      <c r="H10" s="23">
        <f t="shared" ref="H10:H55" si="3">G10+H9</f>
        <v>0.12258107246904303</v>
      </c>
      <c r="I10" s="8">
        <f>F10*10^6/C10</f>
        <v>6707.99677877054</v>
      </c>
    </row>
    <row r="11" spans="2:10" ht="17.100000000000001" customHeight="1">
      <c r="B11" s="39" t="s">
        <v>13</v>
      </c>
      <c r="C11" s="7">
        <v>95221</v>
      </c>
      <c r="D11" s="23">
        <f t="shared" si="0"/>
        <v>4.7387211459602355E-2</v>
      </c>
      <c r="E11" s="24">
        <f t="shared" si="2"/>
        <v>0.15926952201227815</v>
      </c>
      <c r="F11" s="20">
        <v>547.67997500000001</v>
      </c>
      <c r="G11" s="23">
        <f t="shared" si="1"/>
        <v>4.5284941900549831E-2</v>
      </c>
      <c r="H11" s="23">
        <f t="shared" si="3"/>
        <v>0.16786601436959286</v>
      </c>
      <c r="I11" s="8">
        <f t="shared" ref="I11:I55" si="4">F11*10^6/C11</f>
        <v>5751.6721626531962</v>
      </c>
    </row>
    <row r="12" spans="2:10" ht="17.100000000000001" customHeight="1">
      <c r="B12" s="39" t="s">
        <v>14</v>
      </c>
      <c r="C12" s="7">
        <v>122498</v>
      </c>
      <c r="D12" s="23">
        <f t="shared" si="0"/>
        <v>6.0961748242282364E-2</v>
      </c>
      <c r="E12" s="24">
        <f t="shared" si="2"/>
        <v>0.22023127025456052</v>
      </c>
      <c r="F12" s="20">
        <v>682.27315323000005</v>
      </c>
      <c r="G12" s="23">
        <f t="shared" si="1"/>
        <v>5.6413784535988346E-2</v>
      </c>
      <c r="H12" s="23">
        <f t="shared" si="3"/>
        <v>0.2242797989055812</v>
      </c>
      <c r="I12" s="8">
        <f t="shared" si="4"/>
        <v>5569.6676944113378</v>
      </c>
    </row>
    <row r="13" spans="2:10" ht="17.100000000000001" customHeight="1">
      <c r="B13" s="39" t="s">
        <v>15</v>
      </c>
      <c r="C13" s="7">
        <v>105296</v>
      </c>
      <c r="D13" s="23">
        <f t="shared" si="0"/>
        <v>5.2401086082379825E-2</v>
      </c>
      <c r="E13" s="24">
        <f t="shared" si="2"/>
        <v>0.27263235633694033</v>
      </c>
      <c r="F13" s="20">
        <v>580.02391490000002</v>
      </c>
      <c r="G13" s="23">
        <f t="shared" si="1"/>
        <v>4.7959301939377939E-2</v>
      </c>
      <c r="H13" s="23">
        <f t="shared" si="3"/>
        <v>0.27223910084495911</v>
      </c>
      <c r="I13" s="8">
        <f t="shared" si="4"/>
        <v>5508.5085368864911</v>
      </c>
    </row>
    <row r="14" spans="2:10" ht="17.100000000000001" customHeight="1">
      <c r="B14" s="40" t="s">
        <v>16</v>
      </c>
      <c r="C14" s="9">
        <v>75624</v>
      </c>
      <c r="D14" s="25">
        <f t="shared" si="0"/>
        <v>3.7634665456369586E-2</v>
      </c>
      <c r="E14" s="26">
        <f t="shared" si="2"/>
        <v>0.31026702179330989</v>
      </c>
      <c r="F14" s="31">
        <v>417.83224000000001</v>
      </c>
      <c r="G14" s="25">
        <f t="shared" si="1"/>
        <v>3.4548476439323156E-2</v>
      </c>
      <c r="H14" s="25">
        <f t="shared" si="3"/>
        <v>0.3067875772842823</v>
      </c>
      <c r="I14" s="8">
        <f t="shared" si="4"/>
        <v>5525.1274727599703</v>
      </c>
    </row>
    <row r="15" spans="2:10" ht="17.100000000000001" customHeight="1">
      <c r="B15" s="39" t="s">
        <v>17</v>
      </c>
      <c r="C15" s="7">
        <v>63905</v>
      </c>
      <c r="D15" s="23">
        <f t="shared" si="0"/>
        <v>3.1802645932366688E-2</v>
      </c>
      <c r="E15" s="24">
        <f t="shared" si="2"/>
        <v>0.3420696677256766</v>
      </c>
      <c r="F15" s="20">
        <v>352.14269284000005</v>
      </c>
      <c r="G15" s="23">
        <f t="shared" si="1"/>
        <v>2.9116933453633333E-2</v>
      </c>
      <c r="H15" s="23">
        <f t="shared" si="3"/>
        <v>0.33590451073791561</v>
      </c>
      <c r="I15" s="12">
        <f t="shared" si="4"/>
        <v>5510.4090891166579</v>
      </c>
    </row>
    <row r="16" spans="2:10" ht="17.100000000000001" customHeight="1">
      <c r="B16" s="39" t="s">
        <v>18</v>
      </c>
      <c r="C16" s="7">
        <v>64124</v>
      </c>
      <c r="D16" s="23">
        <f t="shared" si="0"/>
        <v>3.1911632388186867E-2</v>
      </c>
      <c r="E16" s="24">
        <f t="shared" si="2"/>
        <v>0.37398130011386344</v>
      </c>
      <c r="F16" s="20">
        <v>348.966925</v>
      </c>
      <c r="G16" s="23">
        <f t="shared" si="1"/>
        <v>2.8854344955443242E-2</v>
      </c>
      <c r="H16" s="23">
        <f t="shared" si="3"/>
        <v>0.36475885569335886</v>
      </c>
      <c r="I16" s="8">
        <f t="shared" si="4"/>
        <v>5442.0642037302723</v>
      </c>
    </row>
    <row r="17" spans="2:9" ht="17.100000000000001" customHeight="1">
      <c r="B17" s="39" t="s">
        <v>19</v>
      </c>
      <c r="C17" s="7">
        <v>64060</v>
      </c>
      <c r="D17" s="23">
        <f t="shared" si="0"/>
        <v>3.1879782465024806E-2</v>
      </c>
      <c r="E17" s="24">
        <f t="shared" si="2"/>
        <v>0.40586108257888825</v>
      </c>
      <c r="F17" s="20">
        <v>354.58771999999999</v>
      </c>
      <c r="G17" s="23">
        <f t="shared" si="1"/>
        <v>2.9319100627786202E-2</v>
      </c>
      <c r="H17" s="23">
        <f t="shared" si="3"/>
        <v>0.39407795632114506</v>
      </c>
      <c r="I17" s="8">
        <f t="shared" si="4"/>
        <v>5535.2438339057135</v>
      </c>
    </row>
    <row r="18" spans="2:9" ht="17.100000000000001" customHeight="1">
      <c r="B18" s="39" t="s">
        <v>20</v>
      </c>
      <c r="C18" s="7">
        <v>82150</v>
      </c>
      <c r="D18" s="23">
        <f t="shared" si="0"/>
        <v>4.0882362308800928E-2</v>
      </c>
      <c r="E18" s="24">
        <f t="shared" si="2"/>
        <v>0.44674344488768919</v>
      </c>
      <c r="F18" s="20">
        <v>464.08747</v>
      </c>
      <c r="G18" s="23">
        <f t="shared" si="1"/>
        <v>3.8373092088537952E-2</v>
      </c>
      <c r="H18" s="23">
        <f t="shared" si="3"/>
        <v>0.43245104840968301</v>
      </c>
      <c r="I18" s="8">
        <f t="shared" si="4"/>
        <v>5649.2692635423009</v>
      </c>
    </row>
    <row r="19" spans="2:9" ht="17.100000000000001" customHeight="1">
      <c r="B19" s="39" t="s">
        <v>21</v>
      </c>
      <c r="C19" s="7">
        <v>97765</v>
      </c>
      <c r="D19" s="23">
        <f t="shared" si="0"/>
        <v>4.8653245905294254E-2</v>
      </c>
      <c r="E19" s="24">
        <f t="shared" si="2"/>
        <v>0.49539669079298343</v>
      </c>
      <c r="F19" s="20">
        <v>572.28288999000006</v>
      </c>
      <c r="G19" s="23">
        <f t="shared" si="1"/>
        <v>4.7319234967237764E-2</v>
      </c>
      <c r="H19" s="23">
        <f t="shared" si="3"/>
        <v>0.47977028337692079</v>
      </c>
      <c r="I19" s="8">
        <f t="shared" si="4"/>
        <v>5853.6581597708791</v>
      </c>
    </row>
    <row r="20" spans="2:9" ht="17.100000000000001" customHeight="1">
      <c r="B20" s="40" t="s">
        <v>22</v>
      </c>
      <c r="C20" s="9">
        <v>100435</v>
      </c>
      <c r="D20" s="25">
        <f t="shared" si="0"/>
        <v>4.9981984887211457E-2</v>
      </c>
      <c r="E20" s="26">
        <f t="shared" si="2"/>
        <v>0.54537867568019494</v>
      </c>
      <c r="F20" s="31">
        <v>599.81290172000001</v>
      </c>
      <c r="G20" s="25">
        <f t="shared" si="1"/>
        <v>4.9595555151693116E-2</v>
      </c>
      <c r="H20" s="25">
        <f t="shared" si="3"/>
        <v>0.52936583852861396</v>
      </c>
      <c r="I20" s="10">
        <f t="shared" si="4"/>
        <v>5972.1501639866583</v>
      </c>
    </row>
    <row r="21" spans="2:9" ht="17.100000000000001" customHeight="1">
      <c r="B21" s="41" t="s">
        <v>23</v>
      </c>
      <c r="C21" s="11">
        <v>93915</v>
      </c>
      <c r="D21" s="27">
        <f t="shared" si="0"/>
        <v>4.6737273965076556E-2</v>
      </c>
      <c r="E21" s="28">
        <f t="shared" si="2"/>
        <v>0.59211594964527148</v>
      </c>
      <c r="F21" s="32">
        <v>573.94260232999989</v>
      </c>
      <c r="G21" s="27">
        <f t="shared" si="1"/>
        <v>4.7456468352278944E-2</v>
      </c>
      <c r="H21" s="27">
        <f t="shared" si="3"/>
        <v>0.57682230688089287</v>
      </c>
      <c r="I21" s="8">
        <f t="shared" si="4"/>
        <v>6111.2985394239467</v>
      </c>
    </row>
    <row r="22" spans="2:9" ht="17.100000000000001" customHeight="1">
      <c r="B22" s="39" t="s">
        <v>24</v>
      </c>
      <c r="C22" s="7">
        <v>86216</v>
      </c>
      <c r="D22" s="23">
        <f t="shared" si="0"/>
        <v>4.290582773969058E-2</v>
      </c>
      <c r="E22" s="24">
        <f t="shared" si="2"/>
        <v>0.63502177738496202</v>
      </c>
      <c r="F22" s="20">
        <v>536.48080000000004</v>
      </c>
      <c r="G22" s="23">
        <f t="shared" si="1"/>
        <v>4.4358937641933133E-2</v>
      </c>
      <c r="H22" s="23">
        <f t="shared" si="3"/>
        <v>0.62118124452282597</v>
      </c>
      <c r="I22" s="8">
        <f t="shared" si="4"/>
        <v>6222.5201818687956</v>
      </c>
    </row>
    <row r="23" spans="2:9" ht="17.100000000000001" customHeight="1">
      <c r="B23" s="39" t="s">
        <v>25</v>
      </c>
      <c r="C23" s="7">
        <v>80161</v>
      </c>
      <c r="D23" s="23">
        <f t="shared" si="0"/>
        <v>3.9892526415530025E-2</v>
      </c>
      <c r="E23" s="24">
        <f t="shared" si="2"/>
        <v>0.674914303800492</v>
      </c>
      <c r="F23" s="20">
        <v>495.15321283000003</v>
      </c>
      <c r="G23" s="23">
        <f t="shared" si="1"/>
        <v>4.0941764348563475E-2</v>
      </c>
      <c r="H23" s="23">
        <f t="shared" si="3"/>
        <v>0.66212300887138942</v>
      </c>
      <c r="I23" s="8">
        <f t="shared" si="4"/>
        <v>6176.9839801150192</v>
      </c>
    </row>
    <row r="24" spans="2:9" ht="17.100000000000001" customHeight="1">
      <c r="B24" s="39" t="s">
        <v>26</v>
      </c>
      <c r="C24" s="7">
        <v>74193</v>
      </c>
      <c r="D24" s="23">
        <f t="shared" si="0"/>
        <v>3.6922521080667896E-2</v>
      </c>
      <c r="E24" s="24">
        <f t="shared" si="2"/>
        <v>0.71183682488115985</v>
      </c>
      <c r="F24" s="20">
        <v>459.78260333000003</v>
      </c>
      <c r="G24" s="23">
        <f t="shared" si="1"/>
        <v>3.8017144005826765E-2</v>
      </c>
      <c r="H24" s="23">
        <f t="shared" si="3"/>
        <v>0.7001401528772162</v>
      </c>
      <c r="I24" s="8">
        <f t="shared" si="4"/>
        <v>6197.1156757376039</v>
      </c>
    </row>
    <row r="25" spans="2:9" ht="17.100000000000001" customHeight="1">
      <c r="B25" s="39" t="s">
        <v>27</v>
      </c>
      <c r="C25" s="7">
        <v>64458</v>
      </c>
      <c r="D25" s="23">
        <f t="shared" si="0"/>
        <v>3.2077849174688866E-2</v>
      </c>
      <c r="E25" s="24">
        <f t="shared" si="2"/>
        <v>0.74391467405584866</v>
      </c>
      <c r="F25" s="20">
        <v>402.17546332999996</v>
      </c>
      <c r="G25" s="23">
        <f t="shared" si="1"/>
        <v>3.3253895198059338E-2</v>
      </c>
      <c r="H25" s="23">
        <f t="shared" si="3"/>
        <v>0.73339404807527553</v>
      </c>
      <c r="I25" s="8">
        <f t="shared" si="4"/>
        <v>6239.3413281516641</v>
      </c>
    </row>
    <row r="26" spans="2:9" ht="17.100000000000001" customHeight="1">
      <c r="B26" s="40" t="s">
        <v>28</v>
      </c>
      <c r="C26" s="9">
        <v>55184</v>
      </c>
      <c r="D26" s="25">
        <f t="shared" si="0"/>
        <v>2.7462596246486556E-2</v>
      </c>
      <c r="E26" s="26">
        <f t="shared" si="2"/>
        <v>0.77137727030233516</v>
      </c>
      <c r="F26" s="33">
        <v>348.55302999999998</v>
      </c>
      <c r="G26" s="25">
        <f t="shared" si="1"/>
        <v>2.8820122029859868E-2</v>
      </c>
      <c r="H26" s="25">
        <f t="shared" si="3"/>
        <v>0.76221417010513537</v>
      </c>
      <c r="I26" s="8">
        <f t="shared" si="4"/>
        <v>6316.1972673238624</v>
      </c>
    </row>
    <row r="27" spans="2:9" ht="17.100000000000001" customHeight="1">
      <c r="B27" s="41" t="s">
        <v>29</v>
      </c>
      <c r="C27" s="11">
        <v>48828</v>
      </c>
      <c r="D27" s="27">
        <f t="shared" si="0"/>
        <v>2.4299500752454434E-2</v>
      </c>
      <c r="E27" s="28">
        <f t="shared" si="2"/>
        <v>0.79567677105478962</v>
      </c>
      <c r="F27" s="34">
        <v>309.46113500000001</v>
      </c>
      <c r="G27" s="27">
        <f t="shared" si="1"/>
        <v>2.5587807038139763E-2</v>
      </c>
      <c r="H27" s="27">
        <f t="shared" si="3"/>
        <v>0.78780197714327516</v>
      </c>
      <c r="I27" s="12">
        <f t="shared" si="4"/>
        <v>6337.7802695174896</v>
      </c>
    </row>
    <row r="28" spans="2:9" ht="17.100000000000001" customHeight="1">
      <c r="B28" s="39" t="s">
        <v>30</v>
      </c>
      <c r="C28" s="7">
        <v>43398</v>
      </c>
      <c r="D28" s="23">
        <f t="shared" si="0"/>
        <v>2.1597233834173377E-2</v>
      </c>
      <c r="E28" s="24">
        <f t="shared" si="2"/>
        <v>0.81727400488896296</v>
      </c>
      <c r="F28" s="35">
        <v>273.58667000000003</v>
      </c>
      <c r="G28" s="23">
        <f t="shared" si="1"/>
        <v>2.2621525382071711E-2</v>
      </c>
      <c r="H28" s="23">
        <f t="shared" si="3"/>
        <v>0.81042350252534689</v>
      </c>
      <c r="I28" s="8">
        <f t="shared" si="4"/>
        <v>6304.1308355223746</v>
      </c>
    </row>
    <row r="29" spans="2:9" ht="17.100000000000001" customHeight="1">
      <c r="B29" s="39" t="s">
        <v>31</v>
      </c>
      <c r="C29" s="7">
        <v>40489</v>
      </c>
      <c r="D29" s="23">
        <f t="shared" si="0"/>
        <v>2.014955529544785E-2</v>
      </c>
      <c r="E29" s="24">
        <f t="shared" si="2"/>
        <v>0.83742356018441078</v>
      </c>
      <c r="F29" s="35">
        <v>254.76493857</v>
      </c>
      <c r="G29" s="23">
        <f t="shared" si="1"/>
        <v>2.106524972259502E-2</v>
      </c>
      <c r="H29" s="23">
        <f t="shared" si="3"/>
        <v>0.83148875224794194</v>
      </c>
      <c r="I29" s="8">
        <f t="shared" si="4"/>
        <v>6292.2013033169505</v>
      </c>
    </row>
    <row r="30" spans="2:9" ht="17.100000000000001" customHeight="1">
      <c r="B30" s="39" t="s">
        <v>32</v>
      </c>
      <c r="C30" s="7">
        <v>73010</v>
      </c>
      <c r="D30" s="23">
        <f t="shared" si="0"/>
        <v>3.6333795157219184E-2</v>
      </c>
      <c r="E30" s="24">
        <f t="shared" si="2"/>
        <v>0.87375735534163002</v>
      </c>
      <c r="F30" s="35">
        <v>459.19830000000002</v>
      </c>
      <c r="G30" s="23">
        <f t="shared" si="1"/>
        <v>3.7968830860268817E-2</v>
      </c>
      <c r="H30" s="23">
        <f t="shared" si="3"/>
        <v>0.86945758310821075</v>
      </c>
      <c r="I30" s="8">
        <f t="shared" si="4"/>
        <v>6289.5260923161213</v>
      </c>
    </row>
    <row r="31" spans="2:9" ht="17.100000000000001" customHeight="1">
      <c r="B31" s="39" t="s">
        <v>33</v>
      </c>
      <c r="C31" s="7">
        <v>76215</v>
      </c>
      <c r="D31" s="23">
        <f t="shared" si="0"/>
        <v>3.7928779590569235E-2</v>
      </c>
      <c r="E31" s="24">
        <f t="shared" si="2"/>
        <v>0.9116861349321993</v>
      </c>
      <c r="F31" s="35">
        <v>480.44805000000002</v>
      </c>
      <c r="G31" s="23">
        <f t="shared" si="1"/>
        <v>3.9725867337914743E-2</v>
      </c>
      <c r="H31" s="23">
        <f t="shared" si="3"/>
        <v>0.90918345044612547</v>
      </c>
      <c r="I31" s="8">
        <f t="shared" si="4"/>
        <v>6303.851604014958</v>
      </c>
    </row>
    <row r="32" spans="2:9" ht="17.100000000000001" customHeight="1">
      <c r="B32" s="40" t="s">
        <v>34</v>
      </c>
      <c r="C32" s="9">
        <v>42408</v>
      </c>
      <c r="D32" s="25">
        <f t="shared" si="0"/>
        <v>2.1104555335260254E-2</v>
      </c>
      <c r="E32" s="26">
        <f t="shared" si="2"/>
        <v>0.93279069026745953</v>
      </c>
      <c r="F32" s="33">
        <v>270.150215</v>
      </c>
      <c r="G32" s="25">
        <f t="shared" si="1"/>
        <v>2.2337381955029569E-2</v>
      </c>
      <c r="H32" s="25">
        <f t="shared" si="3"/>
        <v>0.93152083240115502</v>
      </c>
      <c r="I32" s="10">
        <f t="shared" si="4"/>
        <v>6370.2653980381065</v>
      </c>
    </row>
    <row r="33" spans="2:9" ht="17.100000000000001" customHeight="1">
      <c r="B33" s="41" t="s">
        <v>35</v>
      </c>
      <c r="C33" s="11">
        <v>27266</v>
      </c>
      <c r="D33" s="27">
        <f t="shared" si="0"/>
        <v>1.3569062577136533E-2</v>
      </c>
      <c r="E33" s="28">
        <f t="shared" si="2"/>
        <v>0.94635975284459606</v>
      </c>
      <c r="F33" s="34">
        <v>173.94645</v>
      </c>
      <c r="G33" s="27">
        <f t="shared" si="1"/>
        <v>1.4382769576442696E-2</v>
      </c>
      <c r="H33" s="27">
        <f t="shared" si="3"/>
        <v>0.94590360197759771</v>
      </c>
      <c r="I33" s="8">
        <f t="shared" si="4"/>
        <v>6379.6101371671675</v>
      </c>
    </row>
    <row r="34" spans="2:9" ht="17.100000000000001" customHeight="1">
      <c r="B34" s="39" t="s">
        <v>36</v>
      </c>
      <c r="C34" s="7">
        <v>19111</v>
      </c>
      <c r="D34" s="23">
        <f t="shared" si="0"/>
        <v>9.5106856492208711E-3</v>
      </c>
      <c r="E34" s="24">
        <f t="shared" si="2"/>
        <v>0.95587043849381692</v>
      </c>
      <c r="F34" s="35">
        <v>122.00301333</v>
      </c>
      <c r="G34" s="23">
        <f t="shared" si="1"/>
        <v>1.0087824318099374E-2</v>
      </c>
      <c r="H34" s="23">
        <f t="shared" si="3"/>
        <v>0.95599142629569711</v>
      </c>
      <c r="I34" s="8">
        <f t="shared" si="4"/>
        <v>6383.9157202658153</v>
      </c>
    </row>
    <row r="35" spans="2:9" ht="17.100000000000001" customHeight="1">
      <c r="B35" s="39" t="s">
        <v>37</v>
      </c>
      <c r="C35" s="7">
        <v>13980</v>
      </c>
      <c r="D35" s="23">
        <f t="shared" si="0"/>
        <v>6.9572175907125621E-3</v>
      </c>
      <c r="E35" s="24">
        <f t="shared" si="2"/>
        <v>0.96282765608452947</v>
      </c>
      <c r="F35" s="35">
        <v>88.190730000000002</v>
      </c>
      <c r="G35" s="23">
        <f t="shared" si="1"/>
        <v>7.2920542406486148E-3</v>
      </c>
      <c r="H35" s="23">
        <f t="shared" si="3"/>
        <v>0.96328348053634572</v>
      </c>
      <c r="I35" s="8">
        <f t="shared" si="4"/>
        <v>6308.349785407725</v>
      </c>
    </row>
    <row r="36" spans="2:9" ht="17.100000000000001" customHeight="1">
      <c r="B36" s="39" t="s">
        <v>38</v>
      </c>
      <c r="C36" s="7">
        <v>10955</v>
      </c>
      <c r="D36" s="23">
        <f t="shared" si="0"/>
        <v>5.4518110662558029E-3</v>
      </c>
      <c r="E36" s="24">
        <f t="shared" si="2"/>
        <v>0.96827946715078528</v>
      </c>
      <c r="F36" s="35">
        <v>65.914969999999997</v>
      </c>
      <c r="G36" s="23">
        <f t="shared" si="1"/>
        <v>5.4501820827509437E-3</v>
      </c>
      <c r="H36" s="23">
        <f t="shared" si="3"/>
        <v>0.96873366261909666</v>
      </c>
      <c r="I36" s="8">
        <f t="shared" si="4"/>
        <v>6016.8845276129623</v>
      </c>
    </row>
    <row r="37" spans="2:9" ht="17.100000000000001" customHeight="1">
      <c r="B37" s="39" t="s">
        <v>39</v>
      </c>
      <c r="C37" s="7">
        <v>8826</v>
      </c>
      <c r="D37" s="23">
        <f t="shared" si="0"/>
        <v>4.3923034660678885E-3</v>
      </c>
      <c r="E37" s="24">
        <f t="shared" si="2"/>
        <v>0.97267177061685317</v>
      </c>
      <c r="F37" s="35">
        <v>53.593850000000003</v>
      </c>
      <c r="G37" s="23">
        <f t="shared" si="1"/>
        <v>4.4314097543493034E-3</v>
      </c>
      <c r="H37" s="23">
        <f t="shared" si="3"/>
        <v>0.97316507237344596</v>
      </c>
      <c r="I37" s="8">
        <f t="shared" si="4"/>
        <v>6072.2694312259237</v>
      </c>
    </row>
    <row r="38" spans="2:9" ht="17.100000000000001" customHeight="1">
      <c r="B38" s="40" t="s">
        <v>40</v>
      </c>
      <c r="C38" s="9">
        <v>7228</v>
      </c>
      <c r="D38" s="25">
        <f t="shared" si="0"/>
        <v>3.5970506971151933E-3</v>
      </c>
      <c r="E38" s="26">
        <f t="shared" si="2"/>
        <v>0.97626882131396842</v>
      </c>
      <c r="F38" s="33">
        <v>42.748583329999995</v>
      </c>
      <c r="G38" s="25">
        <f t="shared" si="1"/>
        <v>3.5346684209694957E-3</v>
      </c>
      <c r="H38" s="25">
        <f t="shared" si="3"/>
        <v>0.97669974079441546</v>
      </c>
      <c r="I38" s="8">
        <f t="shared" si="4"/>
        <v>5914.3031723851682</v>
      </c>
    </row>
    <row r="39" spans="2:9" ht="17.100000000000001" customHeight="1">
      <c r="B39" s="41" t="s">
        <v>41</v>
      </c>
      <c r="C39" s="11">
        <v>5918</v>
      </c>
      <c r="D39" s="27">
        <f t="shared" si="0"/>
        <v>2.9451225823917699E-3</v>
      </c>
      <c r="E39" s="28">
        <f t="shared" si="2"/>
        <v>0.97921394389636018</v>
      </c>
      <c r="F39" s="34">
        <v>34.646325129999994</v>
      </c>
      <c r="G39" s="27">
        <f t="shared" si="1"/>
        <v>2.8647328589649626E-3</v>
      </c>
      <c r="H39" s="27">
        <f t="shared" si="3"/>
        <v>0.9795644736533804</v>
      </c>
      <c r="I39" s="12">
        <f t="shared" si="4"/>
        <v>5854.397622507603</v>
      </c>
    </row>
    <row r="40" spans="2:9" ht="17.100000000000001" customHeight="1">
      <c r="B40" s="39" t="s">
        <v>42</v>
      </c>
      <c r="C40" s="7">
        <v>8863</v>
      </c>
      <c r="D40" s="23">
        <f t="shared" si="0"/>
        <v>4.4107167028959544E-3</v>
      </c>
      <c r="E40" s="24">
        <f t="shared" si="2"/>
        <v>0.98362466059925613</v>
      </c>
      <c r="F40" s="35">
        <v>52.556199999999997</v>
      </c>
      <c r="G40" s="23">
        <f t="shared" si="1"/>
        <v>4.3456116202051694E-3</v>
      </c>
      <c r="H40" s="23">
        <f t="shared" si="3"/>
        <v>0.98391008527358559</v>
      </c>
      <c r="I40" s="8">
        <f t="shared" si="4"/>
        <v>5929.8431682274622</v>
      </c>
    </row>
    <row r="41" spans="2:9" ht="17.100000000000001" customHeight="1">
      <c r="B41" s="39" t="s">
        <v>43</v>
      </c>
      <c r="C41" s="7">
        <v>6548</v>
      </c>
      <c r="D41" s="23">
        <f t="shared" si="0"/>
        <v>3.2586452635183019E-3</v>
      </c>
      <c r="E41" s="24">
        <f t="shared" si="2"/>
        <v>0.9868833058627744</v>
      </c>
      <c r="F41" s="35">
        <v>38.461750000000002</v>
      </c>
      <c r="G41" s="23">
        <f t="shared" si="1"/>
        <v>3.1802114257390413E-3</v>
      </c>
      <c r="H41" s="23">
        <f t="shared" si="3"/>
        <v>0.98709029669932458</v>
      </c>
      <c r="I41" s="8">
        <f t="shared" si="4"/>
        <v>5873.8164324984728</v>
      </c>
    </row>
    <row r="42" spans="2:9" ht="17.100000000000001" customHeight="1">
      <c r="B42" s="39" t="s">
        <v>44</v>
      </c>
      <c r="C42" s="7">
        <v>4997</v>
      </c>
      <c r="D42" s="23">
        <f t="shared" si="0"/>
        <v>2.4867822818877448E-3</v>
      </c>
      <c r="E42" s="24">
        <f t="shared" si="2"/>
        <v>0.9893700881446621</v>
      </c>
      <c r="F42" s="35">
        <v>29.042400000000001</v>
      </c>
      <c r="G42" s="23">
        <f t="shared" si="1"/>
        <v>2.4013720725365728E-3</v>
      </c>
      <c r="H42" s="23">
        <f t="shared" si="3"/>
        <v>0.98949166877186112</v>
      </c>
      <c r="I42" s="8">
        <f t="shared" si="4"/>
        <v>5811.9671803081847</v>
      </c>
    </row>
    <row r="43" spans="2:9" ht="17.100000000000001" customHeight="1">
      <c r="B43" s="39" t="s">
        <v>45</v>
      </c>
      <c r="C43" s="7">
        <v>3672</v>
      </c>
      <c r="D43" s="23">
        <f t="shared" si="0"/>
        <v>1.8273893414232137E-3</v>
      </c>
      <c r="E43" s="24">
        <f t="shared" si="2"/>
        <v>0.99119747748608533</v>
      </c>
      <c r="F43" s="35">
        <v>21.856000000000002</v>
      </c>
      <c r="G43" s="23">
        <f t="shared" si="1"/>
        <v>1.8071642845411998E-3</v>
      </c>
      <c r="H43" s="23">
        <f t="shared" si="3"/>
        <v>0.99129883305640232</v>
      </c>
      <c r="I43" s="8">
        <f t="shared" si="4"/>
        <v>5952.0697167755989</v>
      </c>
    </row>
    <row r="44" spans="2:9" ht="17.100000000000001" customHeight="1">
      <c r="B44" s="40" t="s">
        <v>46</v>
      </c>
      <c r="C44" s="9">
        <v>2839</v>
      </c>
      <c r="D44" s="25">
        <f t="shared" si="0"/>
        <v>1.4128426852670218E-3</v>
      </c>
      <c r="E44" s="26">
        <f t="shared" si="2"/>
        <v>0.99261032017135231</v>
      </c>
      <c r="F44" s="33">
        <v>16.64019</v>
      </c>
      <c r="G44" s="25">
        <f t="shared" si="1"/>
        <v>1.3758948140547046E-3</v>
      </c>
      <c r="H44" s="25">
        <f t="shared" si="3"/>
        <v>0.99267472787045707</v>
      </c>
      <c r="I44" s="10">
        <f t="shared" si="4"/>
        <v>5861.285663966185</v>
      </c>
    </row>
    <row r="45" spans="2:9" ht="17.100000000000001" customHeight="1">
      <c r="B45" s="41" t="s">
        <v>47</v>
      </c>
      <c r="C45" s="11">
        <v>2224</v>
      </c>
      <c r="D45" s="27">
        <f t="shared" si="0"/>
        <v>1.1067848298815979E-3</v>
      </c>
      <c r="E45" s="28">
        <f t="shared" si="2"/>
        <v>0.99371710500123389</v>
      </c>
      <c r="F45" s="34">
        <v>13.348649999999999</v>
      </c>
      <c r="G45" s="27">
        <f t="shared" si="1"/>
        <v>1.1037336899176833E-3</v>
      </c>
      <c r="H45" s="27">
        <f t="shared" si="3"/>
        <v>0.99377846156037475</v>
      </c>
      <c r="I45" s="8">
        <f t="shared" si="4"/>
        <v>6002.0908273381292</v>
      </c>
    </row>
    <row r="46" spans="2:9" ht="17.100000000000001" customHeight="1">
      <c r="B46" s="39" t="s">
        <v>48</v>
      </c>
      <c r="C46" s="7">
        <v>5197</v>
      </c>
      <c r="D46" s="23">
        <f t="shared" si="0"/>
        <v>2.5863132917691837E-3</v>
      </c>
      <c r="E46" s="24">
        <f t="shared" si="2"/>
        <v>0.99630341829300306</v>
      </c>
      <c r="F46" s="35">
        <v>30.670809999999999</v>
      </c>
      <c r="G46" s="23">
        <f t="shared" si="1"/>
        <v>2.5360172222707298E-3</v>
      </c>
      <c r="H46" s="23">
        <f t="shared" si="3"/>
        <v>0.99631447878264545</v>
      </c>
      <c r="I46" s="8">
        <f t="shared" si="4"/>
        <v>5901.6374831633639</v>
      </c>
    </row>
    <row r="47" spans="2:9" ht="17.100000000000001" customHeight="1">
      <c r="B47" s="39" t="s">
        <v>49</v>
      </c>
      <c r="C47" s="7">
        <v>2496</v>
      </c>
      <c r="D47" s="23">
        <f t="shared" si="0"/>
        <v>1.2421470033203545E-3</v>
      </c>
      <c r="E47" s="24">
        <f t="shared" si="2"/>
        <v>0.99754556529632343</v>
      </c>
      <c r="F47" s="35">
        <v>14.67831</v>
      </c>
      <c r="G47" s="23">
        <f t="shared" si="1"/>
        <v>1.2136766832642723E-3</v>
      </c>
      <c r="H47" s="23">
        <f t="shared" si="3"/>
        <v>0.99752815546590967</v>
      </c>
      <c r="I47" s="8">
        <f t="shared" si="4"/>
        <v>5880.7331730769229</v>
      </c>
    </row>
    <row r="48" spans="2:9" ht="17.100000000000001" customHeight="1">
      <c r="B48" s="39" t="s">
        <v>50</v>
      </c>
      <c r="C48" s="7">
        <v>1362</v>
      </c>
      <c r="D48" s="23">
        <f t="shared" si="0"/>
        <v>6.7780617729259725E-4</v>
      </c>
      <c r="E48" s="24">
        <f t="shared" si="2"/>
        <v>0.99822337147361606</v>
      </c>
      <c r="F48" s="35">
        <v>8.32545</v>
      </c>
      <c r="G48" s="23">
        <f t="shared" si="1"/>
        <v>6.8839018542887678E-4</v>
      </c>
      <c r="H48" s="23">
        <f t="shared" si="3"/>
        <v>0.99821654565133855</v>
      </c>
      <c r="I48" s="8">
        <f t="shared" si="4"/>
        <v>6112.6651982378853</v>
      </c>
    </row>
    <row r="49" spans="2:9" ht="17.100000000000001" customHeight="1">
      <c r="B49" s="39" t="s">
        <v>51</v>
      </c>
      <c r="C49" s="7">
        <v>842</v>
      </c>
      <c r="D49" s="23">
        <f t="shared" si="0"/>
        <v>4.1902555160085674E-4</v>
      </c>
      <c r="E49" s="24">
        <f t="shared" si="2"/>
        <v>0.99864239702521695</v>
      </c>
      <c r="F49" s="35">
        <v>4.88565</v>
      </c>
      <c r="G49" s="23">
        <f t="shared" si="1"/>
        <v>4.0397017692023754E-4</v>
      </c>
      <c r="H49" s="23">
        <f t="shared" si="3"/>
        <v>0.99862051582825884</v>
      </c>
      <c r="I49" s="8">
        <f t="shared" si="4"/>
        <v>5802.4346793349168</v>
      </c>
    </row>
    <row r="50" spans="2:9" ht="17.100000000000001" customHeight="1">
      <c r="B50" s="40" t="s">
        <v>52</v>
      </c>
      <c r="C50" s="9">
        <v>599</v>
      </c>
      <c r="D50" s="25">
        <f t="shared" si="0"/>
        <v>2.9809537459490881E-4</v>
      </c>
      <c r="E50" s="26">
        <f t="shared" si="2"/>
        <v>0.99894049239981186</v>
      </c>
      <c r="F50" s="33">
        <v>3.6085500000000001</v>
      </c>
      <c r="G50" s="25">
        <f t="shared" si="1"/>
        <v>2.9837310939701439E-4</v>
      </c>
      <c r="H50" s="25">
        <f t="shared" si="3"/>
        <v>0.9989188889376559</v>
      </c>
      <c r="I50" s="8">
        <f t="shared" si="4"/>
        <v>6024.2904841402333</v>
      </c>
    </row>
    <row r="51" spans="2:9" ht="17.100000000000001" customHeight="1">
      <c r="B51" s="39" t="s">
        <v>53</v>
      </c>
      <c r="C51" s="7">
        <v>381</v>
      </c>
      <c r="D51" s="23">
        <f t="shared" si="0"/>
        <v>1.8960657382414064E-4</v>
      </c>
      <c r="E51" s="24">
        <f t="shared" si="2"/>
        <v>0.99913009897363603</v>
      </c>
      <c r="F51" s="35">
        <v>2.3649</v>
      </c>
      <c r="G51" s="23">
        <f t="shared" si="1"/>
        <v>1.9554185653877576E-4</v>
      </c>
      <c r="H51" s="23">
        <f t="shared" si="3"/>
        <v>0.99911443079419471</v>
      </c>
      <c r="I51" s="12">
        <f t="shared" si="4"/>
        <v>6207.0866141732286</v>
      </c>
    </row>
    <row r="52" spans="2:9" ht="17.100000000000001" customHeight="1">
      <c r="B52" s="39" t="s">
        <v>54</v>
      </c>
      <c r="C52" s="7">
        <v>965</v>
      </c>
      <c r="D52" s="23">
        <f t="shared" si="0"/>
        <v>4.8023712267794154E-4</v>
      </c>
      <c r="E52" s="24">
        <f t="shared" si="2"/>
        <v>0.999610336096314</v>
      </c>
      <c r="F52" s="35">
        <v>5.9575500000000003</v>
      </c>
      <c r="G52" s="23">
        <f t="shared" si="1"/>
        <v>4.9260027376319662E-4</v>
      </c>
      <c r="H52" s="23">
        <f t="shared" si="3"/>
        <v>0.9996070310679579</v>
      </c>
      <c r="I52" s="8">
        <f t="shared" si="4"/>
        <v>6173.6269430051816</v>
      </c>
    </row>
    <row r="53" spans="2:9" ht="17.100000000000001" customHeight="1">
      <c r="B53" s="39" t="s">
        <v>55</v>
      </c>
      <c r="C53" s="7">
        <v>325</v>
      </c>
      <c r="D53" s="23">
        <f t="shared" si="0"/>
        <v>1.6173789105733782E-4</v>
      </c>
      <c r="E53" s="24">
        <f t="shared" si="2"/>
        <v>0.99977207398737133</v>
      </c>
      <c r="F53" s="35">
        <v>1.9278</v>
      </c>
      <c r="G53" s="23">
        <f t="shared" si="1"/>
        <v>1.5940022454879779E-4</v>
      </c>
      <c r="H53" s="23">
        <f t="shared" si="3"/>
        <v>0.99976643129250664</v>
      </c>
      <c r="I53" s="8">
        <f t="shared" si="4"/>
        <v>5931.6923076923076</v>
      </c>
    </row>
    <row r="54" spans="2:9" ht="17.100000000000001" customHeight="1">
      <c r="B54" s="39" t="s">
        <v>56</v>
      </c>
      <c r="C54" s="7">
        <v>134</v>
      </c>
      <c r="D54" s="23">
        <f t="shared" si="0"/>
        <v>6.6685776620563909E-5</v>
      </c>
      <c r="E54" s="24">
        <f t="shared" si="2"/>
        <v>0.99983875976399195</v>
      </c>
      <c r="F54" s="35">
        <v>0.74880000000000002</v>
      </c>
      <c r="G54" s="23">
        <f t="shared" si="1"/>
        <v>6.1914559675350041E-5</v>
      </c>
      <c r="H54" s="23">
        <f t="shared" si="3"/>
        <v>0.99982834585218194</v>
      </c>
      <c r="I54" s="8">
        <f t="shared" si="4"/>
        <v>5588.059701492537</v>
      </c>
    </row>
    <row r="55" spans="2:9" ht="17.100000000000001" customHeight="1" thickBot="1">
      <c r="B55" s="42" t="s">
        <v>57</v>
      </c>
      <c r="C55" s="13">
        <v>324</v>
      </c>
      <c r="D55" s="29">
        <f t="shared" si="0"/>
        <v>1.6124023600793064E-4</v>
      </c>
      <c r="E55" s="24">
        <f t="shared" si="2"/>
        <v>0.99999999999999989</v>
      </c>
      <c r="F55" s="36">
        <v>2.0760000000000001</v>
      </c>
      <c r="G55" s="29">
        <f t="shared" si="1"/>
        <v>1.7165414781787749E-4</v>
      </c>
      <c r="H55" s="23">
        <f t="shared" si="3"/>
        <v>0.99999999999999978</v>
      </c>
      <c r="I55" s="8">
        <f t="shared" si="4"/>
        <v>6407.4074074074078</v>
      </c>
    </row>
    <row r="56" spans="2:9" ht="17.100000000000001" customHeight="1" thickTop="1" thickBot="1">
      <c r="B56" s="14" t="s">
        <v>8</v>
      </c>
      <c r="C56" s="15">
        <v>2009424</v>
      </c>
      <c r="D56" s="16">
        <f t="shared" si="0"/>
        <v>1</v>
      </c>
      <c r="E56" s="17"/>
      <c r="F56" s="37">
        <v>12094.085848730001</v>
      </c>
      <c r="G56" s="16">
        <f t="shared" si="1"/>
        <v>1</v>
      </c>
      <c r="H56" s="17"/>
      <c r="I56" s="18">
        <f>F56*10^6/C56</f>
        <v>6018.6828905845659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2019-09-19T15:40:11Z</dcterms:modified>
</cp:coreProperties>
</file>