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Politica Tributaria\Año 2019\USUARIOS\Antonio\Publicaciones\Libro IRPF 2016\Version libro\Anexo\"/>
    </mc:Choice>
  </mc:AlternateContent>
  <bookViews>
    <workbookView showSheetTabs="0" xWindow="135" yWindow="-240" windowWidth="18450" windowHeight="6345" tabRatio="921" autoFilterDateGrouping="0"/>
  </bookViews>
  <sheets>
    <sheet name="I.38" sheetId="201" r:id="rId1"/>
  </sheets>
  <calcPr calcId="162913"/>
</workbook>
</file>

<file path=xl/calcChain.xml><?xml version="1.0" encoding="utf-8"?>
<calcChain xmlns="http://schemas.openxmlformats.org/spreadsheetml/2006/main">
  <c r="I56" i="201" l="1"/>
  <c r="I11" i="201"/>
  <c r="I12" i="201"/>
  <c r="I13" i="201"/>
  <c r="I14" i="201"/>
  <c r="I15" i="201"/>
  <c r="I16" i="201"/>
  <c r="I17" i="201"/>
  <c r="I18" i="201"/>
  <c r="I19" i="201"/>
  <c r="I20" i="201"/>
  <c r="I21" i="201"/>
  <c r="I22" i="201"/>
  <c r="I23" i="201"/>
  <c r="I24" i="201"/>
  <c r="I25" i="201"/>
  <c r="I26" i="201"/>
  <c r="I27" i="201"/>
  <c r="I28" i="201"/>
  <c r="I29" i="201"/>
  <c r="I30" i="201"/>
  <c r="I31" i="201"/>
  <c r="I32" i="201"/>
  <c r="I33" i="201"/>
  <c r="I34" i="201"/>
  <c r="I35" i="201"/>
  <c r="I36" i="201"/>
  <c r="I37" i="201"/>
  <c r="I38" i="201"/>
  <c r="I39" i="201"/>
  <c r="I40" i="201"/>
  <c r="I41" i="201"/>
  <c r="I42" i="201"/>
  <c r="I43" i="201"/>
  <c r="I44" i="201"/>
  <c r="I45" i="201"/>
  <c r="I46" i="201"/>
  <c r="I47" i="201"/>
  <c r="I48" i="201"/>
  <c r="I49" i="201"/>
  <c r="I50" i="201"/>
  <c r="I51" i="201"/>
  <c r="I52" i="201"/>
  <c r="I53" i="201"/>
  <c r="I54" i="201"/>
  <c r="I55" i="201"/>
  <c r="I10" i="201"/>
  <c r="I9" i="201"/>
  <c r="D9" i="201"/>
  <c r="E9" i="201" s="1"/>
  <c r="G9" i="201"/>
  <c r="H9" i="201" s="1"/>
  <c r="D10" i="201"/>
  <c r="G10" i="201"/>
  <c r="D11" i="201"/>
  <c r="G11" i="201"/>
  <c r="D12" i="201"/>
  <c r="G12" i="201"/>
  <c r="D13" i="201"/>
  <c r="G13" i="201"/>
  <c r="D14" i="201"/>
  <c r="G14" i="201"/>
  <c r="D15" i="201"/>
  <c r="G15" i="201"/>
  <c r="D16" i="201"/>
  <c r="G16" i="201"/>
  <c r="D17" i="201"/>
  <c r="G17" i="201"/>
  <c r="D18" i="201"/>
  <c r="G18" i="201"/>
  <c r="D19" i="201"/>
  <c r="G19" i="201"/>
  <c r="D20" i="201"/>
  <c r="G20" i="201"/>
  <c r="D21" i="201"/>
  <c r="G21" i="201"/>
  <c r="D22" i="201"/>
  <c r="G22" i="201"/>
  <c r="D23" i="201"/>
  <c r="G23" i="201"/>
  <c r="D24" i="201"/>
  <c r="G24" i="201"/>
  <c r="D25" i="201"/>
  <c r="G25" i="201"/>
  <c r="D26" i="201"/>
  <c r="G26" i="201"/>
  <c r="D27" i="201"/>
  <c r="G27" i="201"/>
  <c r="D28" i="201"/>
  <c r="G28" i="201"/>
  <c r="D29" i="201"/>
  <c r="G29" i="201"/>
  <c r="D30" i="201"/>
  <c r="G30" i="201"/>
  <c r="D31" i="201"/>
  <c r="G31" i="201"/>
  <c r="D32" i="201"/>
  <c r="G32" i="201"/>
  <c r="D33" i="201"/>
  <c r="G33" i="201"/>
  <c r="D34" i="201"/>
  <c r="G34" i="201"/>
  <c r="D35" i="201"/>
  <c r="G35" i="201"/>
  <c r="D36" i="201"/>
  <c r="G36" i="201"/>
  <c r="D37" i="201"/>
  <c r="G37" i="201"/>
  <c r="D38" i="201"/>
  <c r="G38" i="201"/>
  <c r="D39" i="201"/>
  <c r="G39" i="201"/>
  <c r="D40" i="201"/>
  <c r="G40" i="201"/>
  <c r="D41" i="201"/>
  <c r="G41" i="201"/>
  <c r="D42" i="201"/>
  <c r="G42" i="201"/>
  <c r="D43" i="201"/>
  <c r="G43" i="201"/>
  <c r="D44" i="201"/>
  <c r="G44" i="201"/>
  <c r="D45" i="201"/>
  <c r="G45" i="201"/>
  <c r="D46" i="201"/>
  <c r="G46" i="201"/>
  <c r="D47" i="201"/>
  <c r="G47" i="201"/>
  <c r="D48" i="201"/>
  <c r="G48" i="201"/>
  <c r="D49" i="201"/>
  <c r="G49" i="201"/>
  <c r="D50" i="201"/>
  <c r="G50" i="201"/>
  <c r="D51" i="201"/>
  <c r="G51" i="201"/>
  <c r="D52" i="201"/>
  <c r="G52" i="201"/>
  <c r="D53" i="201"/>
  <c r="G53" i="201"/>
  <c r="D54" i="201"/>
  <c r="G54" i="201"/>
  <c r="D55" i="201"/>
  <c r="G55" i="201"/>
  <c r="D56" i="201"/>
  <c r="G56" i="201"/>
  <c r="E10" i="201" l="1"/>
  <c r="E11" i="201" s="1"/>
  <c r="E12" i="201" s="1"/>
  <c r="E13" i="201" s="1"/>
  <c r="E14" i="201" s="1"/>
  <c r="E15" i="201" s="1"/>
  <c r="E16" i="201" s="1"/>
  <c r="E17" i="201" s="1"/>
  <c r="E18" i="201" s="1"/>
  <c r="E19" i="201" s="1"/>
  <c r="E20" i="201" s="1"/>
  <c r="E21" i="201" s="1"/>
  <c r="E22" i="201" s="1"/>
  <c r="E23" i="201" s="1"/>
  <c r="E24" i="201" s="1"/>
  <c r="E25" i="201" s="1"/>
  <c r="E26" i="201" s="1"/>
  <c r="E27" i="201" s="1"/>
  <c r="E28" i="201" s="1"/>
  <c r="E29" i="201" s="1"/>
  <c r="E30" i="201" s="1"/>
  <c r="E31" i="201" s="1"/>
  <c r="E32" i="201" s="1"/>
  <c r="E33" i="201" s="1"/>
  <c r="E34" i="201" s="1"/>
  <c r="E35" i="201" s="1"/>
  <c r="E36" i="201" s="1"/>
  <c r="E37" i="201" s="1"/>
  <c r="E38" i="201" s="1"/>
  <c r="E39" i="201" s="1"/>
  <c r="E40" i="201" s="1"/>
  <c r="E41" i="201" s="1"/>
  <c r="E42" i="201" s="1"/>
  <c r="E43" i="201" s="1"/>
  <c r="E44" i="201" s="1"/>
  <c r="E45" i="201" s="1"/>
  <c r="E46" i="201" s="1"/>
  <c r="E47" i="201" s="1"/>
  <c r="E48" i="201" s="1"/>
  <c r="E49" i="201" s="1"/>
  <c r="E50" i="201" s="1"/>
  <c r="E51" i="201" s="1"/>
  <c r="E52" i="201" s="1"/>
  <c r="E53" i="201" s="1"/>
  <c r="E54" i="201" s="1"/>
  <c r="E55" i="201" s="1"/>
  <c r="H10" i="201"/>
  <c r="H11" i="201" s="1"/>
  <c r="H12" i="201" s="1"/>
  <c r="H13" i="201" s="1"/>
  <c r="H14" i="201" s="1"/>
  <c r="H15" i="201" s="1"/>
  <c r="H16" i="201" s="1"/>
  <c r="H17" i="201" s="1"/>
  <c r="H18" i="201" s="1"/>
  <c r="H19" i="201" s="1"/>
  <c r="H20" i="201" s="1"/>
  <c r="H21" i="201" s="1"/>
  <c r="H22" i="201" s="1"/>
  <c r="H23" i="201" s="1"/>
  <c r="H24" i="201" s="1"/>
  <c r="H25" i="201" s="1"/>
  <c r="H26" i="201" s="1"/>
  <c r="H27" i="201" s="1"/>
  <c r="H28" i="201" s="1"/>
  <c r="H29" i="201" s="1"/>
  <c r="H30" i="201" s="1"/>
  <c r="H31" i="201" s="1"/>
  <c r="H32" i="201" s="1"/>
  <c r="H33" i="201" s="1"/>
  <c r="H34" i="201" s="1"/>
  <c r="H35" i="201" s="1"/>
  <c r="H36" i="201" s="1"/>
  <c r="H37" i="201" s="1"/>
  <c r="H38" i="201" s="1"/>
  <c r="H39" i="201" s="1"/>
  <c r="H40" i="201" s="1"/>
  <c r="H41" i="201" s="1"/>
  <c r="H42" i="201" s="1"/>
  <c r="H43" i="201" s="1"/>
  <c r="H44" i="201" s="1"/>
  <c r="H45" i="201" s="1"/>
  <c r="H46" i="201" s="1"/>
  <c r="H47" i="201" s="1"/>
  <c r="H48" i="201" s="1"/>
  <c r="H49" i="201" s="1"/>
  <c r="H50" i="201" s="1"/>
  <c r="H51" i="201" s="1"/>
  <c r="H52" i="201" s="1"/>
  <c r="H53" i="201" s="1"/>
  <c r="H54" i="201" s="1"/>
  <c r="H55" i="201" s="1"/>
</calcChain>
</file>

<file path=xl/sharedStrings.xml><?xml version="1.0" encoding="utf-8"?>
<sst xmlns="http://schemas.openxmlformats.org/spreadsheetml/2006/main" count="71" uniqueCount="67">
  <si>
    <t>Importe</t>
  </si>
  <si>
    <t>Número</t>
  </si>
  <si>
    <t>Proporción sobre</t>
  </si>
  <si>
    <t>Cuantía</t>
  </si>
  <si>
    <t>Media por</t>
  </si>
  <si>
    <t>total partida</t>
  </si>
  <si>
    <t>Sin acum.</t>
  </si>
  <si>
    <t xml:space="preserve"> </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</si>
  <si>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</si>
  <si>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</si>
  <si>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</si>
  <si>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</si>
  <si>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</si>
  <si>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</si>
  <si>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</si>
  <si>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</si>
  <si>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</si>
  <si>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</si>
  <si>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</si>
  <si>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</si>
  <si>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</si>
  <si>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</si>
  <si>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</si>
  <si>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</si>
  <si>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</si>
  <si>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</si>
  <si>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</si>
  <si>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</si>
  <si>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</si>
  <si>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</si>
  <si>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</si>
  <si>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</si>
  <si>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</si>
  <si>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</si>
  <si>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</si>
  <si>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</si>
  <si>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</si>
  <si>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</si>
  <si>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</si>
  <si>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</si>
  <si>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</si>
  <si>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</si>
  <si>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</si>
  <si>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</si>
  <si>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</si>
  <si>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</si>
  <si>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</si>
  <si>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</si>
  <si>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</si>
  <si>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</si>
  <si>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</si>
  <si>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</si>
  <si>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</si>
  <si>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</si>
  <si>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</si>
  <si>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</si>
  <si>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</si>
  <si>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</si>
  <si>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</si>
  <si>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</si>
  <si>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</si>
  <si>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</si>
  <si>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</si>
  <si>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(millones euros)</t>
  </si>
  <si>
    <t>IRPF  2016</t>
  </si>
  <si>
    <t>I.38. MÍNIMO PERSONAL Y FAMILIAR*</t>
  </si>
  <si>
    <t>(*) Importe declarado por los contribuyentes. La cantidad finalmente aplicada en la liquidación del impuesto fue de 120.379,9 millones de euros. La diferencia, 33.653,3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</si>
</sst>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
    <numFmt numFmtId="166" formatCode="#,##0.0"/>
  </numFmts>
  <fonts count="12">
    <font>
      <sz val="12"/>
      <name val="SWISS"/>
    </font>
    <font>
      <sz val="10"/>
      <name val="Courier"/>
      <family val="3"/>
    </font>
    <font>
      <sz val="10"/>
      <name val="CG Times"/>
      <family val="1"/>
    </font>
    <font>
      <b/>
      <sz val="12"/>
      <color indexed="10"/>
      <name val="SWISS"/>
    </font>
    <font>
      <sz val="8"/>
      <name val="SWISS"/>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s>
  <fills count="10">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2">
    <xf numFmtId="0" fontId="0" fillId="0" borderId="0"/>
    <xf numFmtId="0" fontId="1" fillId="0" borderId="0"/>
  </cellStyleXfs>
  <cellXfs count="79">
    <xf numFmtId="0" fontId="0" fillId="0" borderId="0" xfId="0"/>
    <xf numFmtId="0" fontId="2" fillId="0" borderId="0" xfId="0" applyFont="1"/>
    <xf numFmtId="0" fontId="3" fillId="0" borderId="0" xfId="0" applyFont="1" applyAlignment="1">
      <alignment horizontal="right"/>
    </xf>
    <xf numFmtId="0" fontId="0" fillId="0" borderId="0" xfId="0" applyAlignment="1">
      <alignment vertical="center"/>
    </xf>
    <xf numFmtId="0" fontId="5" fillId="0" borderId="0" xfId="0" applyFont="1"/>
    <xf numFmtId="3" fontId="7" fillId="0" borderId="13" xfId="0" applyNumberFormat="1" applyFont="1" applyBorder="1" applyAlignment="1">
      <alignment horizontal="right" vertical="center" indent="1"/>
    </xf>
    <xf numFmtId="3" fontId="7" fillId="0" borderId="14" xfId="0" applyNumberFormat="1" applyFont="1" applyBorder="1" applyAlignment="1" applyProtection="1">
      <alignment horizontal="right" vertical="center" indent="1"/>
    </xf>
    <xf numFmtId="3" fontId="7" fillId="0" borderId="25" xfId="0" applyNumberFormat="1" applyFont="1" applyBorder="1" applyAlignment="1">
      <alignment horizontal="right" vertical="center" indent="1"/>
    </xf>
    <xf numFmtId="3" fontId="7" fillId="0" borderId="19" xfId="0" applyNumberFormat="1" applyFont="1" applyBorder="1" applyAlignment="1" applyProtection="1">
      <alignment horizontal="right" vertical="center" indent="1"/>
    </xf>
    <xf numFmtId="3" fontId="7" fillId="0" borderId="27" xfId="0" applyNumberFormat="1" applyFont="1" applyBorder="1" applyAlignment="1">
      <alignment horizontal="right" vertical="center" indent="1"/>
    </xf>
    <xf numFmtId="3" fontId="7" fillId="0" borderId="28" xfId="0" applyNumberFormat="1" applyFont="1" applyBorder="1" applyAlignment="1" applyProtection="1">
      <alignment horizontal="right" vertical="center" indent="1"/>
    </xf>
    <xf numFmtId="3" fontId="7" fillId="0" borderId="30" xfId="0" applyNumberFormat="1" applyFont="1" applyBorder="1" applyAlignment="1">
      <alignment horizontal="right" vertical="center" indent="1"/>
    </xf>
    <xf numFmtId="3" fontId="7" fillId="0" borderId="31" xfId="0" applyNumberFormat="1" applyFont="1" applyBorder="1" applyAlignment="1" applyProtection="1">
      <alignment horizontal="right" vertical="center" indent="1"/>
    </xf>
    <xf numFmtId="3" fontId="7" fillId="0" borderId="33" xfId="0" applyNumberFormat="1" applyFont="1" applyBorder="1" applyAlignment="1">
      <alignment horizontal="right" vertical="center" indent="1"/>
    </xf>
    <xf numFmtId="0" fontId="8" fillId="2" borderId="34" xfId="0" applyFont="1" applyFill="1" applyBorder="1" applyAlignment="1" applyProtection="1">
      <alignment horizontal="centerContinuous" vertical="center"/>
    </xf>
    <xf numFmtId="3" fontId="8" fillId="2" borderId="35" xfId="0" applyNumberFormat="1" applyFont="1" applyFill="1" applyBorder="1" applyAlignment="1" applyProtection="1">
      <alignment horizontal="right" vertical="center" indent="1"/>
    </xf>
    <xf numFmtId="9" fontId="8" fillId="2" borderId="35" xfId="0" applyNumberFormat="1" applyFont="1" applyFill="1" applyBorder="1" applyAlignment="1" applyProtection="1">
      <alignment horizontal="right" vertical="center" indent="1"/>
    </xf>
    <xf numFmtId="0" fontId="8" fillId="2" borderId="35" xfId="0" applyFont="1" applyFill="1" applyBorder="1" applyAlignment="1" applyProtection="1">
      <alignment horizontal="right" vertical="center" indent="1"/>
    </xf>
    <xf numFmtId="3" fontId="8" fillId="3" borderId="36" xfId="0" applyNumberFormat="1" applyFont="1" applyFill="1" applyBorder="1" applyAlignment="1" applyProtection="1">
      <alignment horizontal="right" vertical="center" indent="1"/>
    </xf>
    <xf numFmtId="166" fontId="7" fillId="0" borderId="0" xfId="0" applyNumberFormat="1" applyFont="1" applyBorder="1" applyAlignment="1">
      <alignment horizontal="right" vertical="center" indent="1"/>
    </xf>
    <xf numFmtId="165" fontId="7" fillId="0" borderId="38" xfId="0" applyNumberFormat="1" applyFont="1" applyBorder="1" applyAlignment="1" applyProtection="1">
      <alignment horizontal="right" vertical="center" indent="1"/>
    </xf>
    <xf numFmtId="165" fontId="7" fillId="0" borderId="11" xfId="0" applyNumberFormat="1" applyFont="1" applyBorder="1" applyAlignment="1" applyProtection="1">
      <alignment horizontal="right" vertical="center" indent="1"/>
    </xf>
    <xf numFmtId="165" fontId="7" fillId="0" borderId="0" xfId="0" applyNumberFormat="1" applyFont="1" applyBorder="1" applyAlignment="1" applyProtection="1">
      <alignment horizontal="right" vertical="center" indent="1"/>
    </xf>
    <xf numFmtId="165" fontId="7" fillId="0" borderId="15" xfId="0" applyNumberFormat="1" applyFont="1" applyBorder="1" applyAlignment="1" applyProtection="1">
      <alignment horizontal="right" vertical="center" indent="1"/>
    </xf>
    <xf numFmtId="165" fontId="7" fillId="0" borderId="39" xfId="0" applyNumberFormat="1" applyFont="1" applyBorder="1" applyAlignment="1" applyProtection="1">
      <alignment horizontal="right" vertical="center" indent="1"/>
    </xf>
    <xf numFmtId="165" fontId="7" fillId="0" borderId="40" xfId="0" applyNumberFormat="1" applyFont="1" applyBorder="1" applyAlignment="1" applyProtection="1">
      <alignment horizontal="right" vertical="center" indent="1"/>
    </xf>
    <xf numFmtId="165" fontId="7" fillId="0" borderId="41" xfId="0" applyNumberFormat="1" applyFont="1" applyBorder="1" applyAlignment="1" applyProtection="1">
      <alignment horizontal="right" vertical="center" indent="1"/>
    </xf>
    <xf numFmtId="165" fontId="7" fillId="0" borderId="42" xfId="0" applyNumberFormat="1" applyFont="1" applyBorder="1" applyAlignment="1" applyProtection="1">
      <alignment horizontal="right" vertical="center" indent="1"/>
    </xf>
    <xf numFmtId="165" fontId="7" fillId="0" borderId="43" xfId="0" applyNumberFormat="1" applyFont="1" applyBorder="1" applyAlignment="1" applyProtection="1">
      <alignment horizontal="right" vertical="center" indent="1"/>
    </xf>
    <xf numFmtId="166" fontId="7" fillId="0" borderId="38" xfId="0" applyNumberFormat="1" applyFont="1" applyBorder="1" applyAlignment="1">
      <alignment horizontal="right" vertical="center" indent="1"/>
    </xf>
    <xf numFmtId="166" fontId="7" fillId="0" borderId="39" xfId="0" applyNumberFormat="1" applyFont="1" applyBorder="1" applyAlignment="1">
      <alignment horizontal="right" vertical="center" indent="1"/>
    </xf>
    <xf numFmtId="166" fontId="7" fillId="0" borderId="41" xfId="0" applyNumberFormat="1" applyFont="1" applyBorder="1" applyAlignment="1">
      <alignment horizontal="right" vertical="center" indent="1"/>
    </xf>
    <xf numFmtId="166" fontId="7" fillId="0" borderId="27" xfId="0" applyNumberFormat="1" applyFont="1" applyBorder="1" applyAlignment="1">
      <alignment horizontal="right" vertical="center" indent="1"/>
    </xf>
    <xf numFmtId="166" fontId="7" fillId="0" borderId="30" xfId="0" applyNumberFormat="1" applyFont="1" applyBorder="1" applyAlignment="1">
      <alignment horizontal="right" vertical="center" indent="1"/>
    </xf>
    <xf numFmtId="166" fontId="7" fillId="0" borderId="25" xfId="0" applyNumberFormat="1" applyFont="1" applyBorder="1" applyAlignment="1">
      <alignment horizontal="right" vertical="center" indent="1"/>
    </xf>
    <xf numFmtId="166" fontId="7" fillId="0" borderId="33" xfId="0" applyNumberFormat="1" applyFont="1" applyBorder="1" applyAlignment="1">
      <alignment horizontal="right" vertical="center" indent="1"/>
    </xf>
    <xf numFmtId="166" fontId="8" fillId="2" borderId="44" xfId="0" applyNumberFormat="1" applyFont="1" applyFill="1" applyBorder="1" applyAlignment="1" applyProtection="1">
      <alignment horizontal="right" vertical="center" indent="1"/>
    </xf>
    <xf numFmtId="0" fontId="8" fillId="4" borderId="24"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8" borderId="18" xfId="0" applyFont="1" applyFill="1" applyBorder="1" applyAlignment="1" applyProtection="1">
      <alignment horizontal="centerContinuous" vertical="center"/>
    </xf>
    <xf numFmtId="0" fontId="8" fillId="8" borderId="21" xfId="0" applyFont="1" applyFill="1" applyBorder="1" applyAlignment="1" applyProtection="1">
      <alignment horizontal="centerContinuous" vertical="center"/>
    </xf>
    <xf numFmtId="0" fontId="8" fillId="8" borderId="22" xfId="0" applyFont="1" applyFill="1" applyBorder="1" applyAlignment="1" applyProtection="1">
      <alignment horizontal="centerContinuous" vertical="center"/>
    </xf>
    <xf numFmtId="0" fontId="8" fillId="9" borderId="11" xfId="0" applyFont="1" applyFill="1" applyBorder="1"/>
    <xf numFmtId="0" fontId="8" fillId="9" borderId="15" xfId="0" applyFont="1" applyFill="1" applyBorder="1" applyAlignment="1">
      <alignment horizontal="center"/>
    </xf>
    <xf numFmtId="0" fontId="8" fillId="9" borderId="18" xfId="0" applyFont="1" applyFill="1" applyBorder="1"/>
    <xf numFmtId="0" fontId="8" fillId="9" borderId="12" xfId="0" applyFont="1" applyFill="1" applyBorder="1" applyAlignment="1" applyProtection="1">
      <alignment horizontal="centerContinuous"/>
    </xf>
    <xf numFmtId="0" fontId="8" fillId="9" borderId="16" xfId="0" applyFont="1" applyFill="1" applyBorder="1" applyAlignment="1" applyProtection="1">
      <alignment horizontal="centerContinuous"/>
    </xf>
    <xf numFmtId="0" fontId="8" fillId="9" borderId="21" xfId="0" applyFont="1" applyFill="1" applyBorder="1" applyAlignment="1" applyProtection="1">
      <alignment horizontal="centerContinuous" vertical="center"/>
    </xf>
    <xf numFmtId="0" fontId="8" fillId="9" borderId="13" xfId="0" applyFont="1" applyFill="1" applyBorder="1" applyAlignment="1" applyProtection="1">
      <alignment horizontal="centerContinuous" vertical="center"/>
    </xf>
    <xf numFmtId="0" fontId="8" fillId="9" borderId="11" xfId="0" applyFont="1" applyFill="1" applyBorder="1" applyAlignment="1" applyProtection="1">
      <alignment horizontal="centerContinuous" vertical="center"/>
    </xf>
    <xf numFmtId="0" fontId="8" fillId="9" borderId="17" xfId="0" applyFont="1" applyFill="1" applyBorder="1" applyAlignment="1" applyProtection="1">
      <alignment horizontal="centerContinuous" vertical="center"/>
    </xf>
    <xf numFmtId="0" fontId="8" fillId="9" borderId="18" xfId="0" applyFont="1" applyFill="1" applyBorder="1" applyAlignment="1" applyProtection="1">
      <alignment horizontal="centerContinuous" vertical="center"/>
    </xf>
    <xf numFmtId="0" fontId="8" fillId="9" borderId="14" xfId="0" applyFont="1" applyFill="1" applyBorder="1" applyAlignment="1" applyProtection="1">
      <alignment horizontal="centerContinuous"/>
    </xf>
    <xf numFmtId="0" fontId="8" fillId="9" borderId="19" xfId="0" applyFont="1" applyFill="1" applyBorder="1" applyAlignment="1" applyProtection="1">
      <alignment horizontal="centerContinuous" vertical="top"/>
    </xf>
    <xf numFmtId="0" fontId="8" fillId="9" borderId="23" xfId="0" applyFont="1" applyFill="1" applyBorder="1" applyAlignment="1" applyProtection="1">
      <alignment horizontal="centerContinuous" vertical="top"/>
    </xf>
    <xf numFmtId="0" fontId="8" fillId="7" borderId="4" xfId="0" applyFont="1" applyFill="1" applyBorder="1" applyAlignment="1" applyProtection="1">
      <alignment horizontal="centerContinuous"/>
    </xf>
    <xf numFmtId="0" fontId="8" fillId="7" borderId="10" xfId="0" applyFont="1" applyFill="1" applyBorder="1" applyAlignment="1" applyProtection="1">
      <alignment horizontal="centerContinuous" vertical="center"/>
    </xf>
    <xf numFmtId="0" fontId="8" fillId="7" borderId="10" xfId="0" applyFont="1" applyFill="1" applyBorder="1" applyAlignment="1" applyProtection="1">
      <alignment horizontal="centerContinuous" vertical="top"/>
    </xf>
    <xf numFmtId="0" fontId="8" fillId="7" borderId="20" xfId="0" applyFont="1" applyFill="1" applyBorder="1" applyAlignment="1" applyProtection="1">
      <alignment horizontal="centerContinuous"/>
    </xf>
    <xf numFmtId="0" fontId="8" fillId="7" borderId="2" xfId="0" applyFont="1" applyFill="1" applyBorder="1" applyAlignment="1" applyProtection="1">
      <alignment horizontal="centerContinuous" vertical="center"/>
    </xf>
    <xf numFmtId="0" fontId="8" fillId="7" borderId="5" xfId="0" applyFont="1" applyFill="1" applyBorder="1" applyAlignment="1" applyProtection="1">
      <alignment horizontal="centerContinuous" vertical="center"/>
    </xf>
    <xf numFmtId="0" fontId="8" fillId="7" borderId="6" xfId="0" applyFont="1" applyFill="1" applyBorder="1" applyAlignment="1" applyProtection="1">
      <alignment horizontal="centerContinuous" vertical="center"/>
    </xf>
    <xf numFmtId="0" fontId="8" fillId="7" borderId="7" xfId="0" applyFont="1" applyFill="1" applyBorder="1" applyAlignment="1" applyProtection="1">
      <alignment horizontal="centerContinuous" vertical="center"/>
    </xf>
    <xf numFmtId="0" fontId="8" fillId="7" borderId="8" xfId="0" applyFont="1" applyFill="1" applyBorder="1" applyAlignment="1" applyProtection="1">
      <alignment horizontal="centerContinuous" vertical="center"/>
    </xf>
    <xf numFmtId="0" fontId="8" fillId="7" borderId="9" xfId="0" applyFont="1" applyFill="1" applyBorder="1" applyAlignment="1" applyProtection="1">
      <alignment horizontal="centerContinuous" vertical="center"/>
    </xf>
    <xf numFmtId="0" fontId="10" fillId="6" borderId="1" xfId="0" applyFont="1" applyFill="1" applyBorder="1" applyAlignment="1" applyProtection="1">
      <alignment horizontal="centerContinuous" vertical="center"/>
    </xf>
    <xf numFmtId="0" fontId="11" fillId="6" borderId="2" xfId="0" applyFont="1" applyFill="1" applyBorder="1" applyAlignment="1" applyProtection="1">
      <alignment horizontal="centerContinuous" vertical="center"/>
    </xf>
    <xf numFmtId="0" fontId="11" fillId="6" borderId="3" xfId="0" applyFont="1" applyFill="1" applyBorder="1" applyAlignment="1" applyProtection="1">
      <alignment horizontal="centerContinuous" vertical="center"/>
    </xf>
    <xf numFmtId="0" fontId="8" fillId="9" borderId="13" xfId="0" applyFont="1" applyFill="1" applyBorder="1" applyAlignment="1">
      <alignment horizontal="center" vertical="center"/>
    </xf>
    <xf numFmtId="0" fontId="8" fillId="9" borderId="11" xfId="0" applyFont="1" applyFill="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6" fillId="5" borderId="37" xfId="0" applyFont="1" applyFill="1" applyBorder="1" applyAlignment="1" applyProtection="1">
      <alignment horizontal="center"/>
    </xf>
    <xf numFmtId="0" fontId="6" fillId="5" borderId="35" xfId="0" applyFont="1" applyFill="1" applyBorder="1" applyAlignment="1" applyProtection="1">
      <alignment horizontal="center"/>
    </xf>
    <xf numFmtId="0" fontId="6" fillId="5" borderId="36" xfId="0" applyFont="1" applyFill="1" applyBorder="1" applyAlignment="1" applyProtection="1">
      <alignment horizontal="center"/>
    </xf>
    <xf numFmtId="0" fontId="9" fillId="4" borderId="2" xfId="0" applyFont="1" applyFill="1" applyBorder="1" applyAlignment="1">
      <alignment horizontal="justify" vertical="center"/>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75" zoomScaleNormal="75" workbookViewId="0">
      <selection activeCell="B2" sqref="B2:I2"/>
    </sheetView>
  </sheetViews>
  <sheetFormatPr baseColWidth="10" defaultColWidth="9.6640625" defaultRowHeight="15.95" customHeight="1"/>
  <cols>
    <col min="1" max="1" width="2.77734375" customWidth="1"/>
    <col min="2" max="2" width="15.77734375" customWidth="1"/>
    <col min="3" max="3" width="12.77734375" customWidth="1"/>
    <col min="4" max="5" width="8.77734375" customWidth="1"/>
    <col min="6" max="6" width="13.5546875" customWidth="1"/>
    <col min="7" max="8" width="8.77734375" customWidth="1"/>
    <col min="9" max="9" width="9.77734375" customWidth="1"/>
  </cols>
  <sheetData>
    <row r="1" spans="2:10" ht="15.95" customHeight="1" thickBot="1"/>
    <row r="2" spans="2:10" ht="18" customHeight="1" thickTop="1" thickBot="1">
      <c r="B2" s="75" t="s">
        <v>64</v>
      </c>
      <c r="C2" s="76"/>
      <c r="D2" s="76"/>
      <c r="E2" s="76"/>
      <c r="F2" s="76"/>
      <c r="G2" s="76"/>
      <c r="H2" s="76"/>
      <c r="I2" s="77"/>
    </row>
    <row r="3" spans="2:10" ht="9.9499999999999993" customHeight="1" thickTop="1" thickBot="1">
      <c r="B3" s="4"/>
      <c r="C3" s="4"/>
      <c r="D3" s="4"/>
      <c r="E3" s="4"/>
      <c r="F3" s="4"/>
      <c r="G3" s="4"/>
      <c r="H3" s="4"/>
      <c r="I3" s="4"/>
    </row>
    <row r="4" spans="2:10" s="3" customFormat="1" ht="20.100000000000001" customHeight="1" thickTop="1" thickBot="1">
      <c r="B4" s="68" t="s">
        <v>65</v>
      </c>
      <c r="C4" s="69"/>
      <c r="D4" s="69"/>
      <c r="E4" s="69"/>
      <c r="F4" s="69"/>
      <c r="G4" s="70"/>
      <c r="H4" s="69"/>
      <c r="I4" s="70"/>
    </row>
    <row r="5" spans="2:10" ht="19.5" customHeight="1" thickTop="1">
      <c r="B5" s="58" t="s">
        <v>58</v>
      </c>
      <c r="C5" s="62" t="s">
        <v>60</v>
      </c>
      <c r="D5" s="63"/>
      <c r="E5" s="64"/>
      <c r="F5" s="65" t="s">
        <v>0</v>
      </c>
      <c r="G5" s="66"/>
      <c r="H5" s="66"/>
      <c r="I5" s="67"/>
    </row>
    <row r="6" spans="2:10" ht="17.100000000000001" customHeight="1">
      <c r="B6" s="59" t="s">
        <v>59</v>
      </c>
      <c r="C6" s="45"/>
      <c r="D6" s="71" t="s">
        <v>2</v>
      </c>
      <c r="E6" s="72"/>
      <c r="F6" s="48" t="s">
        <v>3</v>
      </c>
      <c r="G6" s="51" t="s">
        <v>2</v>
      </c>
      <c r="H6" s="52"/>
      <c r="I6" s="55" t="s">
        <v>4</v>
      </c>
    </row>
    <row r="7" spans="2:10" ht="17.100000000000001" customHeight="1">
      <c r="B7" s="60" t="s">
        <v>10</v>
      </c>
      <c r="C7" s="46" t="s">
        <v>1</v>
      </c>
      <c r="D7" s="73" t="s">
        <v>61</v>
      </c>
      <c r="E7" s="74"/>
      <c r="F7" s="49" t="s">
        <v>63</v>
      </c>
      <c r="G7" s="53" t="s">
        <v>5</v>
      </c>
      <c r="H7" s="54"/>
      <c r="I7" s="56" t="s">
        <v>62</v>
      </c>
    </row>
    <row r="8" spans="2:10" ht="19.5" customHeight="1">
      <c r="B8" s="61"/>
      <c r="C8" s="47"/>
      <c r="D8" s="42" t="s">
        <v>6</v>
      </c>
      <c r="E8" s="43" t="s">
        <v>9</v>
      </c>
      <c r="F8" s="50" t="s">
        <v>7</v>
      </c>
      <c r="G8" s="44" t="s">
        <v>6</v>
      </c>
      <c r="H8" s="44" t="s">
        <v>9</v>
      </c>
      <c r="I8" s="57" t="s">
        <v>10</v>
      </c>
    </row>
    <row r="9" spans="2:10" ht="17.100000000000001" customHeight="1">
      <c r="B9" s="37" t="s">
        <v>11</v>
      </c>
      <c r="C9" s="5">
        <v>747719</v>
      </c>
      <c r="D9" s="20">
        <f t="shared" ref="D9:D56" si="0">C9/$C$56</f>
        <v>3.8106684589654896E-2</v>
      </c>
      <c r="E9" s="21">
        <f>D9</f>
        <v>3.8106684589654896E-2</v>
      </c>
      <c r="F9" s="29">
        <v>5338.6059815299986</v>
      </c>
      <c r="G9" s="20">
        <f t="shared" ref="G9:G56" si="1">F9/$F$56</f>
        <v>3.4658793619991711E-2</v>
      </c>
      <c r="H9" s="20">
        <f>G9</f>
        <v>3.4658793619991711E-2</v>
      </c>
      <c r="I9" s="6">
        <f>F9*10^6/C9</f>
        <v>7139.8559907264607</v>
      </c>
      <c r="J9" s="2"/>
    </row>
    <row r="10" spans="2:10" ht="17.100000000000001" customHeight="1">
      <c r="B10" s="38" t="s">
        <v>12</v>
      </c>
      <c r="C10" s="7">
        <v>1452830</v>
      </c>
      <c r="D10" s="22">
        <f t="shared" si="0"/>
        <v>7.4041898858245303E-2</v>
      </c>
      <c r="E10" s="23">
        <f t="shared" ref="E10:E55" si="2">D10+E9</f>
        <v>0.1121485834479002</v>
      </c>
      <c r="F10" s="19">
        <v>10865.65027032</v>
      </c>
      <c r="G10" s="22">
        <f t="shared" si="1"/>
        <v>7.0540948623839153E-2</v>
      </c>
      <c r="H10" s="22">
        <f t="shared" ref="H10:H55" si="3">G10+H9</f>
        <v>0.10519974224383086</v>
      </c>
      <c r="I10" s="8">
        <f>F10*10^6/C10</f>
        <v>7478.9550534611753</v>
      </c>
    </row>
    <row r="11" spans="2:10" ht="17.100000000000001" customHeight="1">
      <c r="B11" s="38" t="s">
        <v>13</v>
      </c>
      <c r="C11" s="7">
        <v>886201</v>
      </c>
      <c r="D11" s="22">
        <f t="shared" si="0"/>
        <v>4.5164268916580638E-2</v>
      </c>
      <c r="E11" s="23">
        <f t="shared" si="2"/>
        <v>0.15731285236448084</v>
      </c>
      <c r="F11" s="19">
        <v>6653.5476308999996</v>
      </c>
      <c r="G11" s="22">
        <f t="shared" si="1"/>
        <v>4.3195533623940303E-2</v>
      </c>
      <c r="H11" s="22">
        <f t="shared" si="3"/>
        <v>0.14839527586777115</v>
      </c>
      <c r="I11" s="8">
        <f t="shared" ref="I11:I55" si="4">F11*10^6/C11</f>
        <v>7507.9441694378584</v>
      </c>
    </row>
    <row r="12" spans="2:10" ht="17.100000000000001" customHeight="1">
      <c r="B12" s="38" t="s">
        <v>14</v>
      </c>
      <c r="C12" s="7">
        <v>1177293</v>
      </c>
      <c r="D12" s="22">
        <f t="shared" si="0"/>
        <v>5.9999455705430228E-2</v>
      </c>
      <c r="E12" s="23">
        <f t="shared" si="2"/>
        <v>0.21731230806991106</v>
      </c>
      <c r="F12" s="19">
        <v>9036.8559292299997</v>
      </c>
      <c r="G12" s="22">
        <f t="shared" si="1"/>
        <v>5.8668222698656382E-2</v>
      </c>
      <c r="H12" s="22">
        <f t="shared" si="3"/>
        <v>0.20706349856642753</v>
      </c>
      <c r="I12" s="8">
        <f t="shared" si="4"/>
        <v>7675.9616588478821</v>
      </c>
    </row>
    <row r="13" spans="2:10" ht="17.100000000000001" customHeight="1">
      <c r="B13" s="38" t="s">
        <v>15</v>
      </c>
      <c r="C13" s="7">
        <v>1048191</v>
      </c>
      <c r="D13" s="22">
        <f t="shared" si="0"/>
        <v>5.3419912863943479E-2</v>
      </c>
      <c r="E13" s="23">
        <f t="shared" si="2"/>
        <v>0.27073222093385452</v>
      </c>
      <c r="F13" s="19">
        <v>8022.2282919699992</v>
      </c>
      <c r="G13" s="22">
        <f t="shared" si="1"/>
        <v>5.2081152964984827E-2</v>
      </c>
      <c r="H13" s="22">
        <f t="shared" si="3"/>
        <v>0.25914465153141236</v>
      </c>
      <c r="I13" s="8">
        <f t="shared" si="4"/>
        <v>7653.4031411927781</v>
      </c>
    </row>
    <row r="14" spans="2:10" ht="17.100000000000001" customHeight="1">
      <c r="B14" s="39" t="s">
        <v>16</v>
      </c>
      <c r="C14" s="9">
        <v>695030</v>
      </c>
      <c r="D14" s="24">
        <f t="shared" si="0"/>
        <v>3.5421447081521056E-2</v>
      </c>
      <c r="E14" s="25">
        <f t="shared" si="2"/>
        <v>0.30615366801537558</v>
      </c>
      <c r="F14" s="30">
        <v>5439.4856407000007</v>
      </c>
      <c r="G14" s="24">
        <f t="shared" si="1"/>
        <v>3.5313715017023933E-2</v>
      </c>
      <c r="H14" s="24">
        <f t="shared" si="3"/>
        <v>0.29445836654843627</v>
      </c>
      <c r="I14" s="8">
        <f t="shared" si="4"/>
        <v>7826.260219990505</v>
      </c>
    </row>
    <row r="15" spans="2:10" ht="17.100000000000001" customHeight="1">
      <c r="B15" s="38" t="s">
        <v>17</v>
      </c>
      <c r="C15" s="7">
        <v>590340</v>
      </c>
      <c r="D15" s="22">
        <f t="shared" si="0"/>
        <v>3.0086035236040372E-2</v>
      </c>
      <c r="E15" s="23">
        <f t="shared" si="2"/>
        <v>0.33623970325141594</v>
      </c>
      <c r="F15" s="19">
        <v>4632.4864043400003</v>
      </c>
      <c r="G15" s="22">
        <f t="shared" si="1"/>
        <v>3.0074590780985764E-2</v>
      </c>
      <c r="H15" s="22">
        <f t="shared" si="3"/>
        <v>0.32453295732942206</v>
      </c>
      <c r="I15" s="12">
        <f t="shared" si="4"/>
        <v>7847.1497854456757</v>
      </c>
    </row>
    <row r="16" spans="2:10" ht="17.100000000000001" customHeight="1">
      <c r="B16" s="38" t="s">
        <v>18</v>
      </c>
      <c r="C16" s="7">
        <v>542727</v>
      </c>
      <c r="D16" s="22">
        <f t="shared" si="0"/>
        <v>2.7659490540282692E-2</v>
      </c>
      <c r="E16" s="23">
        <f t="shared" si="2"/>
        <v>0.36389919379169866</v>
      </c>
      <c r="F16" s="19">
        <v>4298.2740067499999</v>
      </c>
      <c r="G16" s="22">
        <f t="shared" si="1"/>
        <v>2.7904848613575475E-2</v>
      </c>
      <c r="H16" s="22">
        <f t="shared" si="3"/>
        <v>0.35243780594299751</v>
      </c>
      <c r="I16" s="8">
        <f t="shared" si="4"/>
        <v>7919.7718314180056</v>
      </c>
    </row>
    <row r="17" spans="2:9" ht="17.100000000000001" customHeight="1">
      <c r="B17" s="38" t="s">
        <v>19</v>
      </c>
      <c r="C17" s="7">
        <v>515104</v>
      </c>
      <c r="D17" s="22">
        <f t="shared" si="0"/>
        <v>2.6251714425966969E-2</v>
      </c>
      <c r="E17" s="23">
        <f t="shared" si="2"/>
        <v>0.39015090821766563</v>
      </c>
      <c r="F17" s="19">
        <v>4127.4003670900001</v>
      </c>
      <c r="G17" s="22">
        <f t="shared" si="1"/>
        <v>2.6795518906052182E-2</v>
      </c>
      <c r="H17" s="22">
        <f t="shared" si="3"/>
        <v>0.3792333248490497</v>
      </c>
      <c r="I17" s="8">
        <f t="shared" si="4"/>
        <v>8012.7515357869479</v>
      </c>
    </row>
    <row r="18" spans="2:9" ht="17.100000000000001" customHeight="1">
      <c r="B18" s="38" t="s">
        <v>20</v>
      </c>
      <c r="C18" s="7">
        <v>744078</v>
      </c>
      <c r="D18" s="22">
        <f t="shared" si="0"/>
        <v>3.7921124989603365E-2</v>
      </c>
      <c r="E18" s="23">
        <f t="shared" si="2"/>
        <v>0.428072033207269</v>
      </c>
      <c r="F18" s="19">
        <v>5942.6750885899992</v>
      </c>
      <c r="G18" s="22">
        <f t="shared" si="1"/>
        <v>3.8580474033612547E-2</v>
      </c>
      <c r="H18" s="22">
        <f t="shared" si="3"/>
        <v>0.41781379888266224</v>
      </c>
      <c r="I18" s="8">
        <f t="shared" si="4"/>
        <v>7986.6292090210964</v>
      </c>
    </row>
    <row r="19" spans="2:9" ht="17.100000000000001" customHeight="1">
      <c r="B19" s="38" t="s">
        <v>21</v>
      </c>
      <c r="C19" s="7">
        <v>883778</v>
      </c>
      <c r="D19" s="22">
        <f t="shared" si="0"/>
        <v>4.5040783360160735E-2</v>
      </c>
      <c r="E19" s="23">
        <f t="shared" si="2"/>
        <v>0.47311281656742976</v>
      </c>
      <c r="F19" s="19">
        <v>7111.2545834899984</v>
      </c>
      <c r="G19" s="22">
        <f t="shared" si="1"/>
        <v>4.61670154795287E-2</v>
      </c>
      <c r="H19" s="22">
        <f t="shared" si="3"/>
        <v>0.46398081436219096</v>
      </c>
      <c r="I19" s="8">
        <f t="shared" si="4"/>
        <v>8046.4263463109501</v>
      </c>
    </row>
    <row r="20" spans="2:9" ht="17.100000000000001" customHeight="1">
      <c r="B20" s="39" t="s">
        <v>22</v>
      </c>
      <c r="C20" s="9">
        <v>847051</v>
      </c>
      <c r="D20" s="24">
        <f t="shared" si="0"/>
        <v>4.3169031799849635E-2</v>
      </c>
      <c r="E20" s="25">
        <f t="shared" si="2"/>
        <v>0.51628184836727942</v>
      </c>
      <c r="F20" s="30">
        <v>6906.8081968999977</v>
      </c>
      <c r="G20" s="24">
        <f t="shared" si="1"/>
        <v>4.4839727954715886E-2</v>
      </c>
      <c r="H20" s="24">
        <f t="shared" si="3"/>
        <v>0.50882054231690688</v>
      </c>
      <c r="I20" s="10">
        <f t="shared" si="4"/>
        <v>8153.9460987591037</v>
      </c>
    </row>
    <row r="21" spans="2:9" ht="17.100000000000001" customHeight="1">
      <c r="B21" s="40" t="s">
        <v>23</v>
      </c>
      <c r="C21" s="11">
        <v>780806</v>
      </c>
      <c r="D21" s="26">
        <f t="shared" si="0"/>
        <v>3.9792927513825488E-2</v>
      </c>
      <c r="E21" s="27">
        <f t="shared" si="2"/>
        <v>0.55607477588110488</v>
      </c>
      <c r="F21" s="31">
        <v>6402.6999718699999</v>
      </c>
      <c r="G21" s="26">
        <f t="shared" si="1"/>
        <v>4.1567004139940592E-2</v>
      </c>
      <c r="H21" s="26">
        <f t="shared" si="3"/>
        <v>0.55038754645684751</v>
      </c>
      <c r="I21" s="8">
        <f t="shared" si="4"/>
        <v>8200.1162540631085</v>
      </c>
    </row>
    <row r="22" spans="2:9" ht="17.100000000000001" customHeight="1">
      <c r="B22" s="38" t="s">
        <v>24</v>
      </c>
      <c r="C22" s="7">
        <v>752654</v>
      </c>
      <c r="D22" s="22">
        <f t="shared" si="0"/>
        <v>3.8358191490576163E-2</v>
      </c>
      <c r="E22" s="23">
        <f t="shared" si="2"/>
        <v>0.59443296737168105</v>
      </c>
      <c r="F22" s="19">
        <v>6115.591477429999</v>
      </c>
      <c r="G22" s="22">
        <f t="shared" si="1"/>
        <v>3.9703065484462091E-2</v>
      </c>
      <c r="H22" s="22">
        <f t="shared" si="3"/>
        <v>0.59009061194130963</v>
      </c>
      <c r="I22" s="8">
        <f t="shared" si="4"/>
        <v>8125.3689974809131</v>
      </c>
    </row>
    <row r="23" spans="2:9" ht="17.100000000000001" customHeight="1">
      <c r="B23" s="38" t="s">
        <v>25</v>
      </c>
      <c r="C23" s="7">
        <v>737357</v>
      </c>
      <c r="D23" s="22">
        <f t="shared" si="0"/>
        <v>3.7578596543586786E-2</v>
      </c>
      <c r="E23" s="23">
        <f t="shared" si="2"/>
        <v>0.6320115639152678</v>
      </c>
      <c r="F23" s="19">
        <v>5909.0320359399993</v>
      </c>
      <c r="G23" s="22">
        <f t="shared" si="1"/>
        <v>3.8362059784166722E-2</v>
      </c>
      <c r="H23" s="22">
        <f t="shared" si="3"/>
        <v>0.62845267172547636</v>
      </c>
      <c r="I23" s="8">
        <f t="shared" si="4"/>
        <v>8013.8006907644458</v>
      </c>
    </row>
    <row r="24" spans="2:9" ht="17.100000000000001" customHeight="1">
      <c r="B24" s="38" t="s">
        <v>26</v>
      </c>
      <c r="C24" s="7">
        <v>662945</v>
      </c>
      <c r="D24" s="22">
        <f t="shared" si="0"/>
        <v>3.378626999620013E-2</v>
      </c>
      <c r="E24" s="23">
        <f t="shared" si="2"/>
        <v>0.66579783391146796</v>
      </c>
      <c r="F24" s="19">
        <v>5320.9561523299999</v>
      </c>
      <c r="G24" s="22">
        <f t="shared" si="1"/>
        <v>3.4544209065561729E-2</v>
      </c>
      <c r="H24" s="22">
        <f t="shared" si="3"/>
        <v>0.66299688079103813</v>
      </c>
      <c r="I24" s="8">
        <f t="shared" si="4"/>
        <v>8026.2407172993235</v>
      </c>
    </row>
    <row r="25" spans="2:9" ht="17.100000000000001" customHeight="1">
      <c r="B25" s="38" t="s">
        <v>27</v>
      </c>
      <c r="C25" s="7">
        <v>584174</v>
      </c>
      <c r="D25" s="22">
        <f t="shared" si="0"/>
        <v>2.9771791760644119E-2</v>
      </c>
      <c r="E25" s="23">
        <f t="shared" si="2"/>
        <v>0.69556962567211211</v>
      </c>
      <c r="F25" s="19">
        <v>4689.7207691200001</v>
      </c>
      <c r="G25" s="22">
        <f t="shared" si="1"/>
        <v>3.0446162319275771E-2</v>
      </c>
      <c r="H25" s="22">
        <f t="shared" si="3"/>
        <v>0.69344304311031391</v>
      </c>
      <c r="I25" s="8">
        <f t="shared" si="4"/>
        <v>8027.9518929633978</v>
      </c>
    </row>
    <row r="26" spans="2:9" ht="17.100000000000001" customHeight="1">
      <c r="B26" s="39" t="s">
        <v>28</v>
      </c>
      <c r="C26" s="9">
        <v>533068</v>
      </c>
      <c r="D26" s="24">
        <f t="shared" si="0"/>
        <v>2.7167230123666987E-2</v>
      </c>
      <c r="E26" s="25">
        <f t="shared" si="2"/>
        <v>0.72273685579577907</v>
      </c>
      <c r="F26" s="32">
        <v>4252.2323945600001</v>
      </c>
      <c r="G26" s="24">
        <f t="shared" si="1"/>
        <v>2.7605941606700324E-2</v>
      </c>
      <c r="H26" s="24">
        <f t="shared" si="3"/>
        <v>0.72104898471701429</v>
      </c>
      <c r="I26" s="8">
        <f t="shared" si="4"/>
        <v>7976.9042496642078</v>
      </c>
    </row>
    <row r="27" spans="2:9" ht="17.100000000000001" customHeight="1">
      <c r="B27" s="40" t="s">
        <v>29</v>
      </c>
      <c r="C27" s="11">
        <v>493904</v>
      </c>
      <c r="D27" s="26">
        <f t="shared" si="0"/>
        <v>2.5171279512181597E-2</v>
      </c>
      <c r="E27" s="27">
        <f t="shared" si="2"/>
        <v>0.74790813530796063</v>
      </c>
      <c r="F27" s="33">
        <v>3922.73767473</v>
      </c>
      <c r="G27" s="26">
        <f t="shared" si="1"/>
        <v>2.5466827101345478E-2</v>
      </c>
      <c r="H27" s="26">
        <f t="shared" si="3"/>
        <v>0.7465158118183598</v>
      </c>
      <c r="I27" s="12">
        <f t="shared" si="4"/>
        <v>7942.3079682083971</v>
      </c>
    </row>
    <row r="28" spans="2:9" ht="17.100000000000001" customHeight="1">
      <c r="B28" s="38" t="s">
        <v>30</v>
      </c>
      <c r="C28" s="7">
        <v>452779</v>
      </c>
      <c r="D28" s="22">
        <f t="shared" si="0"/>
        <v>2.3075388671171062E-2</v>
      </c>
      <c r="E28" s="23">
        <f t="shared" si="2"/>
        <v>0.77098352397913172</v>
      </c>
      <c r="F28" s="34">
        <v>3582.1374880500002</v>
      </c>
      <c r="G28" s="22">
        <f t="shared" si="1"/>
        <v>2.325561473281447E-2</v>
      </c>
      <c r="H28" s="22">
        <f t="shared" si="3"/>
        <v>0.76977142655117425</v>
      </c>
      <c r="I28" s="8">
        <f t="shared" si="4"/>
        <v>7911.44794270494</v>
      </c>
    </row>
    <row r="29" spans="2:9" ht="17.100000000000001" customHeight="1">
      <c r="B29" s="38" t="s">
        <v>31</v>
      </c>
      <c r="C29" s="7">
        <v>417105</v>
      </c>
      <c r="D29" s="22">
        <f t="shared" si="0"/>
        <v>2.1257302109172035E-2</v>
      </c>
      <c r="E29" s="23">
        <f t="shared" si="2"/>
        <v>0.79224082608830371</v>
      </c>
      <c r="F29" s="34">
        <v>3305.9934155800006</v>
      </c>
      <c r="G29" s="22">
        <f t="shared" si="1"/>
        <v>2.1462858262261301E-2</v>
      </c>
      <c r="H29" s="22">
        <f t="shared" si="3"/>
        <v>0.79123428481343561</v>
      </c>
      <c r="I29" s="8">
        <f t="shared" si="4"/>
        <v>7926.0459970031534</v>
      </c>
    </row>
    <row r="30" spans="2:9" ht="17.100000000000001" customHeight="1">
      <c r="B30" s="38" t="s">
        <v>32</v>
      </c>
      <c r="C30" s="7">
        <v>772335</v>
      </c>
      <c r="D30" s="22">
        <f t="shared" si="0"/>
        <v>3.9361212223510592E-2</v>
      </c>
      <c r="E30" s="23">
        <f t="shared" si="2"/>
        <v>0.83160203831181434</v>
      </c>
      <c r="F30" s="34">
        <v>6103.6210580699999</v>
      </c>
      <c r="G30" s="22">
        <f t="shared" si="1"/>
        <v>3.9625352258279387E-2</v>
      </c>
      <c r="H30" s="22">
        <f t="shared" si="3"/>
        <v>0.83085963707171495</v>
      </c>
      <c r="I30" s="8">
        <f t="shared" si="4"/>
        <v>7902.8155632853613</v>
      </c>
    </row>
    <row r="31" spans="2:9" ht="17.100000000000001" customHeight="1">
      <c r="B31" s="38" t="s">
        <v>33</v>
      </c>
      <c r="C31" s="7">
        <v>733066</v>
      </c>
      <c r="D31" s="22">
        <f t="shared" si="0"/>
        <v>3.7359910401367304E-2</v>
      </c>
      <c r="E31" s="23">
        <f t="shared" si="2"/>
        <v>0.86896194871318166</v>
      </c>
      <c r="F31" s="34">
        <v>5855.0291740800003</v>
      </c>
      <c r="G31" s="22">
        <f t="shared" si="1"/>
        <v>3.8011467503977839E-2</v>
      </c>
      <c r="H31" s="22">
        <f t="shared" si="3"/>
        <v>0.86887110457569283</v>
      </c>
      <c r="I31" s="8">
        <f t="shared" si="4"/>
        <v>7987.0423319046304</v>
      </c>
    </row>
    <row r="32" spans="2:9" ht="17.100000000000001" customHeight="1">
      <c r="B32" s="39" t="s">
        <v>34</v>
      </c>
      <c r="C32" s="9">
        <v>504287</v>
      </c>
      <c r="D32" s="24">
        <f t="shared" si="0"/>
        <v>2.5700437800381292E-2</v>
      </c>
      <c r="E32" s="25">
        <f t="shared" si="2"/>
        <v>0.894662386513563</v>
      </c>
      <c r="F32" s="32">
        <v>3956.6913508099997</v>
      </c>
      <c r="G32" s="24">
        <f t="shared" si="1"/>
        <v>2.5687257950890868E-2</v>
      </c>
      <c r="H32" s="24">
        <f t="shared" si="3"/>
        <v>0.89455836252658372</v>
      </c>
      <c r="I32" s="10">
        <f t="shared" si="4"/>
        <v>7846.1101531667473</v>
      </c>
    </row>
    <row r="33" spans="2:9" ht="17.100000000000001" customHeight="1">
      <c r="B33" s="40" t="s">
        <v>35</v>
      </c>
      <c r="C33" s="11">
        <v>356411</v>
      </c>
      <c r="D33" s="26">
        <f t="shared" si="0"/>
        <v>1.8164098493262164E-2</v>
      </c>
      <c r="E33" s="27">
        <f t="shared" si="2"/>
        <v>0.91282648500682517</v>
      </c>
      <c r="F33" s="33">
        <v>2778.8398556900001</v>
      </c>
      <c r="G33" s="26">
        <f t="shared" si="1"/>
        <v>1.8040521700716579E-2</v>
      </c>
      <c r="H33" s="26">
        <f t="shared" si="3"/>
        <v>0.91259888422730029</v>
      </c>
      <c r="I33" s="8">
        <f t="shared" si="4"/>
        <v>7796.7286522862651</v>
      </c>
    </row>
    <row r="34" spans="2:9" ht="17.100000000000001" customHeight="1">
      <c r="B34" s="38" t="s">
        <v>36</v>
      </c>
      <c r="C34" s="7">
        <v>257555</v>
      </c>
      <c r="D34" s="22">
        <f t="shared" si="0"/>
        <v>1.3126010104716567E-2</v>
      </c>
      <c r="E34" s="23">
        <f t="shared" si="2"/>
        <v>0.92595249511154176</v>
      </c>
      <c r="F34" s="34">
        <v>2015.04624463</v>
      </c>
      <c r="G34" s="22">
        <f t="shared" si="1"/>
        <v>1.3081892945273182E-2</v>
      </c>
      <c r="H34" s="22">
        <f t="shared" si="3"/>
        <v>0.92568077717257347</v>
      </c>
      <c r="I34" s="8">
        <f t="shared" si="4"/>
        <v>7823.7512167498207</v>
      </c>
    </row>
    <row r="35" spans="2:9" ht="17.100000000000001" customHeight="1">
      <c r="B35" s="38" t="s">
        <v>37</v>
      </c>
      <c r="C35" s="7">
        <v>200312</v>
      </c>
      <c r="D35" s="22">
        <f t="shared" si="0"/>
        <v>1.0208682945762982E-2</v>
      </c>
      <c r="E35" s="23">
        <f t="shared" si="2"/>
        <v>0.9361611780573047</v>
      </c>
      <c r="F35" s="34">
        <v>1567.453481</v>
      </c>
      <c r="G35" s="22">
        <f t="shared" si="1"/>
        <v>1.0176073472151473E-2</v>
      </c>
      <c r="H35" s="22">
        <f t="shared" si="3"/>
        <v>0.9358568506447249</v>
      </c>
      <c r="I35" s="8">
        <f t="shared" si="4"/>
        <v>7825.0603109149724</v>
      </c>
    </row>
    <row r="36" spans="2:9" ht="17.100000000000001" customHeight="1">
      <c r="B36" s="38" t="s">
        <v>38</v>
      </c>
      <c r="C36" s="7">
        <v>162895</v>
      </c>
      <c r="D36" s="22">
        <f t="shared" si="0"/>
        <v>8.3017662868428311E-3</v>
      </c>
      <c r="E36" s="23">
        <f t="shared" si="2"/>
        <v>0.94446294434414757</v>
      </c>
      <c r="F36" s="34">
        <v>1270.9156624699999</v>
      </c>
      <c r="G36" s="22">
        <f t="shared" si="1"/>
        <v>8.2509186492423781E-3</v>
      </c>
      <c r="H36" s="22">
        <f t="shared" si="3"/>
        <v>0.94410776929396723</v>
      </c>
      <c r="I36" s="8">
        <f t="shared" si="4"/>
        <v>7802.0544674176617</v>
      </c>
    </row>
    <row r="37" spans="2:9" ht="17.100000000000001" customHeight="1">
      <c r="B37" s="38" t="s">
        <v>39</v>
      </c>
      <c r="C37" s="7">
        <v>136781</v>
      </c>
      <c r="D37" s="22">
        <f t="shared" si="0"/>
        <v>6.9708947142677752E-3</v>
      </c>
      <c r="E37" s="23">
        <f t="shared" si="2"/>
        <v>0.95143383905841539</v>
      </c>
      <c r="F37" s="34">
        <v>1068.3773603899999</v>
      </c>
      <c r="G37" s="22">
        <f t="shared" si="1"/>
        <v>6.9360186105018404E-3</v>
      </c>
      <c r="H37" s="22">
        <f t="shared" si="3"/>
        <v>0.95104378790446908</v>
      </c>
      <c r="I37" s="8">
        <f t="shared" si="4"/>
        <v>7810.8608680299158</v>
      </c>
    </row>
    <row r="38" spans="2:9" ht="17.100000000000001" customHeight="1">
      <c r="B38" s="39" t="s">
        <v>40</v>
      </c>
      <c r="C38" s="9">
        <v>116074</v>
      </c>
      <c r="D38" s="24">
        <f t="shared" si="0"/>
        <v>5.9155850086190162E-3</v>
      </c>
      <c r="E38" s="25">
        <f t="shared" si="2"/>
        <v>0.95734942406703438</v>
      </c>
      <c r="F38" s="32">
        <v>905.9752979299999</v>
      </c>
      <c r="G38" s="24">
        <f t="shared" si="1"/>
        <v>5.8816872764914929E-3</v>
      </c>
      <c r="H38" s="24">
        <f t="shared" si="3"/>
        <v>0.95692547518096061</v>
      </c>
      <c r="I38" s="8">
        <f t="shared" si="4"/>
        <v>7805.1527295518372</v>
      </c>
    </row>
    <row r="39" spans="2:9" ht="17.100000000000001" customHeight="1">
      <c r="B39" s="40" t="s">
        <v>41</v>
      </c>
      <c r="C39" s="11">
        <v>97152</v>
      </c>
      <c r="D39" s="26">
        <f t="shared" si="0"/>
        <v>4.9512458841545455E-3</v>
      </c>
      <c r="E39" s="27">
        <f t="shared" si="2"/>
        <v>0.9623006699511889</v>
      </c>
      <c r="F39" s="33">
        <v>757.92744282000001</v>
      </c>
      <c r="G39" s="26">
        <f t="shared" si="1"/>
        <v>4.9205449719475309E-3</v>
      </c>
      <c r="H39" s="26">
        <f t="shared" si="3"/>
        <v>0.9618460201529081</v>
      </c>
      <c r="I39" s="12">
        <f t="shared" si="4"/>
        <v>7801.4600092638348</v>
      </c>
    </row>
    <row r="40" spans="2:9" ht="17.100000000000001" customHeight="1">
      <c r="B40" s="38" t="s">
        <v>42</v>
      </c>
      <c r="C40" s="7">
        <v>151022</v>
      </c>
      <c r="D40" s="22">
        <f t="shared" si="0"/>
        <v>7.6966717712119949E-3</v>
      </c>
      <c r="E40" s="23">
        <f t="shared" si="2"/>
        <v>0.96999734172240093</v>
      </c>
      <c r="F40" s="34">
        <v>1180.3997926599998</v>
      </c>
      <c r="G40" s="22">
        <f t="shared" si="1"/>
        <v>7.6632800668235742E-3</v>
      </c>
      <c r="H40" s="22">
        <f t="shared" si="3"/>
        <v>0.9695093002197317</v>
      </c>
      <c r="I40" s="8">
        <f t="shared" si="4"/>
        <v>7816.0784035438537</v>
      </c>
    </row>
    <row r="41" spans="2:9" ht="17.100000000000001" customHeight="1">
      <c r="B41" s="38" t="s">
        <v>43</v>
      </c>
      <c r="C41" s="7">
        <v>112811</v>
      </c>
      <c r="D41" s="22">
        <f t="shared" si="0"/>
        <v>5.7492897669359196E-3</v>
      </c>
      <c r="E41" s="23">
        <f t="shared" si="2"/>
        <v>0.97574663148933682</v>
      </c>
      <c r="F41" s="34">
        <v>885.48264926000002</v>
      </c>
      <c r="G41" s="22">
        <f t="shared" si="1"/>
        <v>5.7486468379504621E-3</v>
      </c>
      <c r="H41" s="22">
        <f t="shared" si="3"/>
        <v>0.97525794705768221</v>
      </c>
      <c r="I41" s="8">
        <f t="shared" si="4"/>
        <v>7849.2580445169351</v>
      </c>
    </row>
    <row r="42" spans="2:9" ht="17.100000000000001" customHeight="1">
      <c r="B42" s="38" t="s">
        <v>44</v>
      </c>
      <c r="C42" s="7">
        <v>86008</v>
      </c>
      <c r="D42" s="22">
        <f t="shared" si="0"/>
        <v>4.3833040596628391E-3</v>
      </c>
      <c r="E42" s="23">
        <f t="shared" si="2"/>
        <v>0.98012993554899963</v>
      </c>
      <c r="F42" s="34">
        <v>678.52058241999998</v>
      </c>
      <c r="G42" s="22">
        <f t="shared" si="1"/>
        <v>4.4050272513783961E-3</v>
      </c>
      <c r="H42" s="22">
        <f t="shared" si="3"/>
        <v>0.97966297430906057</v>
      </c>
      <c r="I42" s="8">
        <f t="shared" si="4"/>
        <v>7889.0403499674439</v>
      </c>
    </row>
    <row r="43" spans="2:9" ht="17.100000000000001" customHeight="1">
      <c r="B43" s="38" t="s">
        <v>45</v>
      </c>
      <c r="C43" s="7">
        <v>64612</v>
      </c>
      <c r="D43" s="22">
        <f t="shared" si="0"/>
        <v>3.292880219316056E-3</v>
      </c>
      <c r="E43" s="23">
        <f t="shared" si="2"/>
        <v>0.98342281576831569</v>
      </c>
      <c r="F43" s="34">
        <v>511.73756877999995</v>
      </c>
      <c r="G43" s="22">
        <f t="shared" si="1"/>
        <v>3.3222543198176404E-3</v>
      </c>
      <c r="H43" s="22">
        <f t="shared" si="3"/>
        <v>0.98298522862887816</v>
      </c>
      <c r="I43" s="8">
        <f t="shared" si="4"/>
        <v>7920.1629539404439</v>
      </c>
    </row>
    <row r="44" spans="2:9" ht="17.100000000000001" customHeight="1">
      <c r="B44" s="39" t="s">
        <v>46</v>
      </c>
      <c r="C44" s="9">
        <v>50244</v>
      </c>
      <c r="D44" s="24">
        <f t="shared" si="0"/>
        <v>2.5606307456713293E-3</v>
      </c>
      <c r="E44" s="25">
        <f t="shared" si="2"/>
        <v>0.98598344651398706</v>
      </c>
      <c r="F44" s="32">
        <v>398.89571439999997</v>
      </c>
      <c r="G44" s="24">
        <f t="shared" si="1"/>
        <v>2.5896730886527347E-3</v>
      </c>
      <c r="H44" s="24">
        <f t="shared" si="3"/>
        <v>0.98557490171753093</v>
      </c>
      <c r="I44" s="10">
        <f t="shared" si="4"/>
        <v>7939.1711328715865</v>
      </c>
    </row>
    <row r="45" spans="2:9" ht="17.100000000000001" customHeight="1">
      <c r="B45" s="40" t="s">
        <v>47</v>
      </c>
      <c r="C45" s="11">
        <v>39311</v>
      </c>
      <c r="D45" s="26">
        <f t="shared" si="0"/>
        <v>2.0034423064064491E-3</v>
      </c>
      <c r="E45" s="27">
        <f t="shared" si="2"/>
        <v>0.98798688882039354</v>
      </c>
      <c r="F45" s="33">
        <v>313.70896800000003</v>
      </c>
      <c r="G45" s="26">
        <f t="shared" si="1"/>
        <v>2.0366317379984919E-3</v>
      </c>
      <c r="H45" s="26">
        <f t="shared" si="3"/>
        <v>0.98761153345552943</v>
      </c>
      <c r="I45" s="8">
        <f t="shared" si="4"/>
        <v>7980.1828495840855</v>
      </c>
    </row>
    <row r="46" spans="2:9" ht="17.100000000000001" customHeight="1">
      <c r="B46" s="38" t="s">
        <v>48</v>
      </c>
      <c r="C46" s="7">
        <v>91921</v>
      </c>
      <c r="D46" s="22">
        <f t="shared" si="0"/>
        <v>4.6846536655691081E-3</v>
      </c>
      <c r="E46" s="23">
        <f t="shared" si="2"/>
        <v>0.99267154248596268</v>
      </c>
      <c r="F46" s="34">
        <v>736.36005124999997</v>
      </c>
      <c r="G46" s="22">
        <f t="shared" si="1"/>
        <v>4.7805271890408495E-3</v>
      </c>
      <c r="H46" s="22">
        <f t="shared" si="3"/>
        <v>0.99239206064457031</v>
      </c>
      <c r="I46" s="8">
        <f t="shared" si="4"/>
        <v>8010.7924331763143</v>
      </c>
    </row>
    <row r="47" spans="2:9" ht="17.100000000000001" customHeight="1">
      <c r="B47" s="38" t="s">
        <v>49</v>
      </c>
      <c r="C47" s="7">
        <v>44517</v>
      </c>
      <c r="D47" s="22">
        <f t="shared" si="0"/>
        <v>2.2687604272161963E-3</v>
      </c>
      <c r="E47" s="23">
        <f t="shared" si="2"/>
        <v>0.99494030291317892</v>
      </c>
      <c r="F47" s="34">
        <v>359.28910200000001</v>
      </c>
      <c r="G47" s="22">
        <f t="shared" si="1"/>
        <v>2.3325427797466643E-3</v>
      </c>
      <c r="H47" s="22">
        <f t="shared" si="3"/>
        <v>0.99472460342431701</v>
      </c>
      <c r="I47" s="8">
        <f t="shared" si="4"/>
        <v>8070.8291663858754</v>
      </c>
    </row>
    <row r="48" spans="2:9" ht="17.100000000000001" customHeight="1">
      <c r="B48" s="38" t="s">
        <v>50</v>
      </c>
      <c r="C48" s="7">
        <v>25861</v>
      </c>
      <c r="D48" s="22">
        <f t="shared" si="0"/>
        <v>1.3179777030850697E-3</v>
      </c>
      <c r="E48" s="23">
        <f t="shared" si="2"/>
        <v>0.99625828061626398</v>
      </c>
      <c r="F48" s="34">
        <v>210.34189566000001</v>
      </c>
      <c r="G48" s="22">
        <f t="shared" si="1"/>
        <v>1.3655617920745038E-3</v>
      </c>
      <c r="H48" s="22">
        <f t="shared" si="3"/>
        <v>0.99609016521639149</v>
      </c>
      <c r="I48" s="8">
        <f t="shared" si="4"/>
        <v>8133.5561525076364</v>
      </c>
    </row>
    <row r="49" spans="2:9" ht="17.100000000000001" customHeight="1">
      <c r="B49" s="38" t="s">
        <v>51</v>
      </c>
      <c r="C49" s="7">
        <v>16517</v>
      </c>
      <c r="D49" s="22">
        <f t="shared" si="0"/>
        <v>8.417709184430647E-4</v>
      </c>
      <c r="E49" s="23">
        <f t="shared" si="2"/>
        <v>0.99710005153470704</v>
      </c>
      <c r="F49" s="34">
        <v>134.73736213999999</v>
      </c>
      <c r="G49" s="22">
        <f t="shared" si="1"/>
        <v>8.7472917901575684E-4</v>
      </c>
      <c r="H49" s="22">
        <f t="shared" si="3"/>
        <v>0.99696489439540725</v>
      </c>
      <c r="I49" s="8">
        <f t="shared" si="4"/>
        <v>8157.4960428649265</v>
      </c>
    </row>
    <row r="50" spans="2:9" ht="17.100000000000001" customHeight="1">
      <c r="B50" s="39" t="s">
        <v>52</v>
      </c>
      <c r="C50" s="9">
        <v>11427</v>
      </c>
      <c r="D50" s="24">
        <f t="shared" si="0"/>
        <v>5.823646113125205E-4</v>
      </c>
      <c r="E50" s="25">
        <f t="shared" si="2"/>
        <v>0.9976824161460196</v>
      </c>
      <c r="F50" s="32">
        <v>93.324579999999997</v>
      </c>
      <c r="G50" s="24">
        <f t="shared" si="1"/>
        <v>6.0587302548322191E-4</v>
      </c>
      <c r="H50" s="24">
        <f t="shared" si="3"/>
        <v>0.99757076742089046</v>
      </c>
      <c r="I50" s="8">
        <f t="shared" si="4"/>
        <v>8167.0237157609172</v>
      </c>
    </row>
    <row r="51" spans="2:9" ht="17.100000000000001" customHeight="1">
      <c r="B51" s="38" t="s">
        <v>53</v>
      </c>
      <c r="C51" s="7">
        <v>7953</v>
      </c>
      <c r="D51" s="22">
        <f t="shared" si="0"/>
        <v>4.0531598440259693E-4</v>
      </c>
      <c r="E51" s="23">
        <f t="shared" si="2"/>
        <v>0.99808773213042223</v>
      </c>
      <c r="F51" s="34">
        <v>65.026574999999994</v>
      </c>
      <c r="G51" s="22">
        <f t="shared" si="1"/>
        <v>4.2215938964913253E-4</v>
      </c>
      <c r="H51" s="22">
        <f t="shared" si="3"/>
        <v>0.99799292681053964</v>
      </c>
      <c r="I51" s="12">
        <f t="shared" si="4"/>
        <v>8176.357978121463</v>
      </c>
    </row>
    <row r="52" spans="2:9" ht="17.100000000000001" customHeight="1">
      <c r="B52" s="38" t="s">
        <v>54</v>
      </c>
      <c r="C52" s="7">
        <v>18654</v>
      </c>
      <c r="D52" s="22">
        <f t="shared" si="0"/>
        <v>9.5068079630907128E-4</v>
      </c>
      <c r="E52" s="23">
        <f t="shared" si="2"/>
        <v>0.99903841292673135</v>
      </c>
      <c r="F52" s="34">
        <v>153.86578374999999</v>
      </c>
      <c r="G52" s="22">
        <f t="shared" si="1"/>
        <v>9.9891291146405009E-4</v>
      </c>
      <c r="H52" s="22">
        <f t="shared" si="3"/>
        <v>0.99899183972200367</v>
      </c>
      <c r="I52" s="8">
        <f t="shared" si="4"/>
        <v>8248.4069770558599</v>
      </c>
    </row>
    <row r="53" spans="2:9" ht="17.100000000000001" customHeight="1">
      <c r="B53" s="38" t="s">
        <v>55</v>
      </c>
      <c r="C53" s="7">
        <v>6911</v>
      </c>
      <c r="D53" s="22">
        <f t="shared" si="0"/>
        <v>3.5221158911182541E-4</v>
      </c>
      <c r="E53" s="23">
        <f t="shared" si="2"/>
        <v>0.99939062451584315</v>
      </c>
      <c r="F53" s="34">
        <v>57.078564999999998</v>
      </c>
      <c r="G53" s="22">
        <f t="shared" si="1"/>
        <v>3.7056006967072061E-4</v>
      </c>
      <c r="H53" s="22">
        <f t="shared" si="3"/>
        <v>0.99936239979167441</v>
      </c>
      <c r="I53" s="8">
        <f t="shared" si="4"/>
        <v>8259.0891332658084</v>
      </c>
    </row>
    <row r="54" spans="2:9" ht="17.100000000000001" customHeight="1">
      <c r="B54" s="38" t="s">
        <v>56</v>
      </c>
      <c r="C54" s="7">
        <v>3461</v>
      </c>
      <c r="D54" s="22">
        <f t="shared" si="0"/>
        <v>1.7638609606656456E-4</v>
      </c>
      <c r="E54" s="23">
        <f t="shared" si="2"/>
        <v>0.99956701061190967</v>
      </c>
      <c r="F54" s="34">
        <v>28.090074999999999</v>
      </c>
      <c r="G54" s="22">
        <f t="shared" si="1"/>
        <v>1.8236373232325949E-4</v>
      </c>
      <c r="H54" s="22">
        <f t="shared" si="3"/>
        <v>0.99954476352399768</v>
      </c>
      <c r="I54" s="8">
        <f t="shared" si="4"/>
        <v>8116.1730713666566</v>
      </c>
    </row>
    <row r="55" spans="2:9" ht="17.100000000000001" customHeight="1" thickBot="1">
      <c r="B55" s="41" t="s">
        <v>57</v>
      </c>
      <c r="C55" s="13">
        <v>8496</v>
      </c>
      <c r="D55" s="28">
        <f t="shared" si="0"/>
        <v>4.3298938809059021E-4</v>
      </c>
      <c r="E55" s="23">
        <f t="shared" si="2"/>
        <v>1.0000000000000002</v>
      </c>
      <c r="F55" s="35">
        <v>70.121545499999996</v>
      </c>
      <c r="G55" s="28">
        <f t="shared" si="1"/>
        <v>4.5523647600283234E-4</v>
      </c>
      <c r="H55" s="22">
        <f t="shared" si="3"/>
        <v>1.0000000000000004</v>
      </c>
      <c r="I55" s="8">
        <f t="shared" si="4"/>
        <v>8253.4775776836159</v>
      </c>
    </row>
    <row r="56" spans="2:9" ht="17.100000000000001" customHeight="1" thickTop="1" thickBot="1">
      <c r="B56" s="14" t="s">
        <v>8</v>
      </c>
      <c r="C56" s="15">
        <v>19621728</v>
      </c>
      <c r="D56" s="16">
        <f t="shared" si="0"/>
        <v>1</v>
      </c>
      <c r="E56" s="17"/>
      <c r="F56" s="36">
        <v>154033.23151012996</v>
      </c>
      <c r="G56" s="16">
        <f t="shared" si="1"/>
        <v>1</v>
      </c>
      <c r="H56" s="17"/>
      <c r="I56" s="18">
        <f>F56*10^6/C56</f>
        <v>7850.1359059778006</v>
      </c>
    </row>
    <row r="57" spans="2:9" ht="3" customHeight="1" thickTop="1" thickBot="1"/>
    <row r="58" spans="2:9" ht="27.75" customHeight="1" thickTop="1">
      <c r="B58" s="78" t="s">
        <v>66</v>
      </c>
      <c r="C58" s="78"/>
      <c r="D58" s="78"/>
      <c r="E58" s="78"/>
      <c r="F58" s="78"/>
      <c r="G58" s="78"/>
      <c r="H58" s="78"/>
      <c r="I58" s="78"/>
    </row>
    <row r="59" spans="2:9" ht="12" customHeight="1">
      <c r="B59" s="1"/>
    </row>
  </sheetData>
  <mergeCells count="4">
    <mergeCell ref="D6:E6"/>
    <mergeCell ref="D7:E7"/>
    <mergeCell ref="B58:I58"/>
    <mergeCell ref="B2:I2"/>
  </mergeCells>
  <phoneticPr fontId="4" type="noConversion"/>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bupinan</dc:creator>
  <cp:lastModifiedBy>D.G.de Tributos</cp:lastModifiedBy>
  <cp:lastPrinted>2019-09-18T10:22:01Z</cp:lastPrinted>
  <dcterms:created xsi:type="dcterms:W3CDTF">1998-06-24T09:08:40Z</dcterms:created>
  <dcterms:modified xsi:type="dcterms:W3CDTF">2019-09-19T15:41:20Z</dcterms:modified>
</cp:coreProperties>
</file>