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Version libro\Anexo\"/>
    </mc:Choice>
  </mc:AlternateContent>
  <bookViews>
    <workbookView showSheetTabs="0" xWindow="135" yWindow="-240" windowWidth="18450" windowHeight="6345" tabRatio="921" autoFilterDateGrouping="0"/>
  </bookViews>
  <sheets>
    <sheet name="I.39" sheetId="202" r:id="rId1"/>
  </sheets>
  <definedNames>
    <definedName name="_xlnm.Print_Area" localSheetId="0">I.39!$A$2:$I$56</definedName>
  </definedNames>
  <calcPr calcId="162913"/>
</workbook>
</file>

<file path=xl/calcChain.xml><?xml version="1.0" encoding="utf-8"?>
<calcChain xmlns="http://schemas.openxmlformats.org/spreadsheetml/2006/main">
  <c r="I56" i="202" l="1"/>
  <c r="I11" i="202"/>
  <c r="I12" i="202"/>
  <c r="I13" i="202"/>
  <c r="I14" i="202"/>
  <c r="I15" i="202"/>
  <c r="I16" i="202"/>
  <c r="I17" i="202"/>
  <c r="I18" i="202"/>
  <c r="I19" i="202"/>
  <c r="I20" i="202"/>
  <c r="I21" i="202"/>
  <c r="I22" i="202"/>
  <c r="I23" i="202"/>
  <c r="I24" i="202"/>
  <c r="I25" i="202"/>
  <c r="I26" i="202"/>
  <c r="I27" i="202"/>
  <c r="I28" i="202"/>
  <c r="I29" i="202"/>
  <c r="I30" i="202"/>
  <c r="I31" i="202"/>
  <c r="I32" i="202"/>
  <c r="I33" i="202"/>
  <c r="I34" i="202"/>
  <c r="I35" i="202"/>
  <c r="I36" i="202"/>
  <c r="I37" i="202"/>
  <c r="I38" i="202"/>
  <c r="I39" i="202"/>
  <c r="I40" i="202"/>
  <c r="I41" i="202"/>
  <c r="I42" i="202"/>
  <c r="I43" i="202"/>
  <c r="I44" i="202"/>
  <c r="I45" i="202"/>
  <c r="I46" i="202"/>
  <c r="I47" i="202"/>
  <c r="I48" i="202"/>
  <c r="I49" i="202"/>
  <c r="I50" i="202"/>
  <c r="I51" i="202"/>
  <c r="I52" i="202"/>
  <c r="I53" i="202"/>
  <c r="I54" i="202"/>
  <c r="I55" i="202"/>
  <c r="I10" i="202"/>
  <c r="D9" i="202"/>
  <c r="E9" i="202" s="1"/>
  <c r="G9" i="202"/>
  <c r="H9" i="202" s="1"/>
  <c r="D10" i="202"/>
  <c r="G10" i="202"/>
  <c r="D11" i="202"/>
  <c r="G11" i="202"/>
  <c r="D12" i="202"/>
  <c r="G12" i="202"/>
  <c r="D13" i="202"/>
  <c r="G13" i="202"/>
  <c r="D14" i="202"/>
  <c r="G14" i="202"/>
  <c r="D15" i="202"/>
  <c r="G15" i="202"/>
  <c r="D16" i="202"/>
  <c r="G16" i="202"/>
  <c r="D17" i="202"/>
  <c r="G17" i="202"/>
  <c r="D18" i="202"/>
  <c r="G18" i="202"/>
  <c r="D19" i="202"/>
  <c r="G19" i="202"/>
  <c r="D20" i="202"/>
  <c r="G20" i="202"/>
  <c r="D21" i="202"/>
  <c r="G21" i="202"/>
  <c r="D22" i="202"/>
  <c r="G22" i="202"/>
  <c r="D23" i="202"/>
  <c r="G23" i="202"/>
  <c r="D24" i="202"/>
  <c r="G24" i="202"/>
  <c r="D25" i="202"/>
  <c r="G25" i="202"/>
  <c r="D26" i="202"/>
  <c r="G26" i="202"/>
  <c r="D27" i="202"/>
  <c r="G27" i="202"/>
  <c r="D28" i="202"/>
  <c r="G28" i="202"/>
  <c r="D29" i="202"/>
  <c r="G29" i="202"/>
  <c r="D30" i="202"/>
  <c r="G30" i="202"/>
  <c r="D31" i="202"/>
  <c r="G31" i="202"/>
  <c r="D32" i="202"/>
  <c r="G32" i="202"/>
  <c r="D33" i="202"/>
  <c r="G33" i="202"/>
  <c r="D34" i="202"/>
  <c r="G34" i="202"/>
  <c r="D35" i="202"/>
  <c r="G35" i="202"/>
  <c r="D36" i="202"/>
  <c r="G36" i="202"/>
  <c r="D37" i="202"/>
  <c r="G37" i="202"/>
  <c r="D38" i="202"/>
  <c r="G38" i="202"/>
  <c r="D39" i="202"/>
  <c r="G39" i="202"/>
  <c r="D40" i="202"/>
  <c r="G40" i="202"/>
  <c r="D41" i="202"/>
  <c r="G41" i="202"/>
  <c r="D42" i="202"/>
  <c r="G42" i="202"/>
  <c r="D43" i="202"/>
  <c r="G43" i="202"/>
  <c r="D44" i="202"/>
  <c r="G44" i="202"/>
  <c r="D45" i="202"/>
  <c r="G45" i="202"/>
  <c r="D46" i="202"/>
  <c r="G46" i="202"/>
  <c r="D47" i="202"/>
  <c r="G47" i="202"/>
  <c r="D48" i="202"/>
  <c r="G48" i="202"/>
  <c r="D49" i="202"/>
  <c r="G49" i="202"/>
  <c r="D50" i="202"/>
  <c r="G50" i="202"/>
  <c r="D51" i="202"/>
  <c r="G51" i="202"/>
  <c r="D52" i="202"/>
  <c r="G52" i="202"/>
  <c r="D53" i="202"/>
  <c r="G53" i="202"/>
  <c r="D54" i="202"/>
  <c r="G54" i="202"/>
  <c r="D55" i="202"/>
  <c r="G55" i="202"/>
  <c r="D56" i="202"/>
  <c r="G56" i="202"/>
  <c r="H10" i="202" l="1"/>
  <c r="H11" i="202" s="1"/>
  <c r="H12" i="202" s="1"/>
  <c r="H13" i="202" s="1"/>
  <c r="H14" i="202" s="1"/>
  <c r="H15" i="202" s="1"/>
  <c r="H16" i="202" s="1"/>
  <c r="H17" i="202" s="1"/>
  <c r="H18" i="202" s="1"/>
  <c r="H19" i="202" s="1"/>
  <c r="H20" i="202" s="1"/>
  <c r="H21" i="202" s="1"/>
  <c r="H22" i="202" s="1"/>
  <c r="H23" i="202" s="1"/>
  <c r="H24" i="202" s="1"/>
  <c r="H25" i="202" s="1"/>
  <c r="H26" i="202" s="1"/>
  <c r="H27" i="202" s="1"/>
  <c r="H28" i="202" s="1"/>
  <c r="H29" i="202" s="1"/>
  <c r="H30" i="202" s="1"/>
  <c r="H31" i="202" s="1"/>
  <c r="H32" i="202" s="1"/>
  <c r="H33" i="202" s="1"/>
  <c r="H34" i="202" s="1"/>
  <c r="H35" i="202" s="1"/>
  <c r="H36" i="202" s="1"/>
  <c r="H37" i="202" s="1"/>
  <c r="H38" i="202" s="1"/>
  <c r="H39" i="202" s="1"/>
  <c r="H40" i="202" s="1"/>
  <c r="H41" i="202" s="1"/>
  <c r="H42" i="202" s="1"/>
  <c r="H43" i="202" s="1"/>
  <c r="H44" i="202" s="1"/>
  <c r="H45" i="202" s="1"/>
  <c r="H46" i="202" s="1"/>
  <c r="H47" i="202" s="1"/>
  <c r="H48" i="202" s="1"/>
  <c r="H49" i="202" s="1"/>
  <c r="H50" i="202" s="1"/>
  <c r="H51" i="202" s="1"/>
  <c r="H52" i="202" s="1"/>
  <c r="H53" i="202" s="1"/>
  <c r="H54" i="202" s="1"/>
  <c r="H55" i="202" s="1"/>
  <c r="E10" i="202"/>
  <c r="E11" i="202" s="1"/>
  <c r="E12" i="202" s="1"/>
  <c r="E13" i="202" s="1"/>
  <c r="E14" i="202" s="1"/>
  <c r="E15" i="202" s="1"/>
  <c r="E16" i="202" s="1"/>
  <c r="E17" i="202" s="1"/>
  <c r="E18" i="202" s="1"/>
  <c r="E19" i="202" s="1"/>
  <c r="E20" i="202" s="1"/>
  <c r="E21" i="202" s="1"/>
  <c r="E22" i="202" s="1"/>
  <c r="E23" i="202" s="1"/>
  <c r="E24" i="202" s="1"/>
  <c r="E25" i="202" s="1"/>
  <c r="E26" i="202" s="1"/>
  <c r="E27" i="202" s="1"/>
  <c r="E28" i="202" s="1"/>
  <c r="E29" i="202" s="1"/>
  <c r="E30" i="202" s="1"/>
  <c r="E31" i="202" s="1"/>
  <c r="E32" i="202" s="1"/>
  <c r="E33" i="202" s="1"/>
  <c r="E34" i="202" s="1"/>
  <c r="E35" i="202" s="1"/>
  <c r="E36" i="202" s="1"/>
  <c r="E37" i="202" s="1"/>
  <c r="E38" i="202" s="1"/>
  <c r="E39" i="202" s="1"/>
  <c r="E40" i="202" s="1"/>
  <c r="E41" i="202" s="1"/>
  <c r="E42" i="202" s="1"/>
  <c r="E43" i="202" s="1"/>
  <c r="E44" i="202" s="1"/>
  <c r="E45" i="202" s="1"/>
  <c r="E46" i="202" s="1"/>
  <c r="E47" i="202" s="1"/>
  <c r="E48" i="202" s="1"/>
  <c r="E49" i="202" s="1"/>
  <c r="E50" i="202" s="1"/>
  <c r="E51" i="202" s="1"/>
  <c r="E52" i="202" s="1"/>
  <c r="E53" i="202" s="1"/>
  <c r="E54" i="202" s="1"/>
  <c r="E55" i="202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<sst xmlns="http://schemas.openxmlformats.org/spreadsheetml/2006/main" count="71" uniqueCount="67">
  <si>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</si>
  <si>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</si>
  <si>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</si>
  <si>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</si>
  <si>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</si>
  <si>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</si>
  <si>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</si>
  <si>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</si>
  <si>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</si>
  <si>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</si>
  <si>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</si>
  <si>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</si>
  <si>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</si>
  <si>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</si>
  <si>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</si>
  <si>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</si>
  <si>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</si>
  <si>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</si>
  <si>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</si>
  <si>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</si>
  <si>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</si>
  <si>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</si>
  <si>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</si>
  <si>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</si>
  <si>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</si>
  <si>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</si>
  <si>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</si>
  <si>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</si>
  <si>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</si>
  <si>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</si>
  <si>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</si>
  <si>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</si>
  <si>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</si>
  <si>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</si>
  <si>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</si>
  <si>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</si>
  <si>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</si>
  <si>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</si>
  <si>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</si>
  <si>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</si>
  <si>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</si>
  <si>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</si>
  <si>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</si>
  <si>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</si>
  <si>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</si>
  <si>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</si>
  <si>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</si>
  <si>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</si>
  <si>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</si>
  <si>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</si>
  <si>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</si>
  <si>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</si>
  <si>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</si>
  <si>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</si>
  <si>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</si>
  <si>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</si>
  <si>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</si>
  <si>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</si>
  <si>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</si>
  <si>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</si>
  <si>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</si>
  <si>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</si>
  <si>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</si>
  <si>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</si>
  <si>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</si>
  <si>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IRPF  2016</t>
  </si>
  <si>
    <t>I.39. PARTE DEL MÍNIMO PERSONAL Y FAMILIAR PARA LA APLICACIÓN DE LAS ESCALAS DEL IMPUESTO SOBRE LA BASE LIQUIDABLE GENERAL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</si>
</sst>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6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 applyProtection="1">
      <alignment horizontal="right" vertical="center" indent="1"/>
    </xf>
    <xf numFmtId="165" fontId="5" fillId="0" borderId="9" xfId="0" applyNumberFormat="1" applyFont="1" applyBorder="1" applyAlignment="1" applyProtection="1">
      <alignment horizontal="right" vertical="center" indent="1"/>
    </xf>
    <xf numFmtId="165" fontId="5" fillId="0" borderId="0" xfId="0" applyNumberFormat="1" applyFont="1" applyBorder="1" applyAlignment="1" applyProtection="1">
      <alignment horizontal="right" vertical="center" indent="1"/>
    </xf>
    <xf numFmtId="165" fontId="5" fillId="0" borderId="13" xfId="0" applyNumberFormat="1" applyFont="1" applyBorder="1" applyAlignment="1" applyProtection="1">
      <alignment horizontal="right" vertical="center" indent="1"/>
    </xf>
    <xf numFmtId="165" fontId="5" fillId="0" borderId="37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 applyProtection="1">
      <alignment horizontal="right" vertical="center" indent="1"/>
    </xf>
    <xf numFmtId="165" fontId="5" fillId="0" borderId="40" xfId="0" applyNumberFormat="1" applyFont="1" applyBorder="1" applyAlignment="1" applyProtection="1">
      <alignment horizontal="right" vertical="center" indent="1"/>
    </xf>
    <xf numFmtId="165" fontId="5" fillId="0" borderId="41" xfId="0" applyNumberFormat="1" applyFont="1" applyBorder="1" applyAlignment="1" applyProtection="1">
      <alignment horizontal="right" vertical="center" indent="1"/>
    </xf>
    <xf numFmtId="166" fontId="5" fillId="0" borderId="36" xfId="0" applyNumberFormat="1" applyFont="1" applyBorder="1" applyAlignment="1">
      <alignment horizontal="right" vertical="center" indent="1"/>
    </xf>
    <xf numFmtId="166" fontId="5" fillId="0" borderId="37" xfId="0" applyNumberFormat="1" applyFont="1" applyBorder="1" applyAlignment="1">
      <alignment horizontal="right" vertical="center" indent="1"/>
    </xf>
    <xf numFmtId="166" fontId="5" fillId="0" borderId="39" xfId="0" applyNumberFormat="1" applyFont="1" applyBorder="1" applyAlignment="1">
      <alignment horizontal="right" vertical="center" indent="1"/>
    </xf>
    <xf numFmtId="166" fontId="5" fillId="0" borderId="25" xfId="0" applyNumberFormat="1" applyFont="1" applyBorder="1" applyAlignment="1">
      <alignment horizontal="right" vertical="center" indent="1"/>
    </xf>
    <xf numFmtId="166" fontId="5" fillId="0" borderId="28" xfId="0" applyNumberFormat="1" applyFont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166" fontId="5" fillId="0" borderId="31" xfId="0" applyNumberFormat="1" applyFont="1" applyBorder="1" applyAlignment="1">
      <alignment horizontal="right" vertical="center" indent="1"/>
    </xf>
    <xf numFmtId="166" fontId="6" fillId="2" borderId="42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.9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5.1" customHeight="1" thickTop="1" thickBot="1">
      <c r="B4" s="75" t="s">
        <v>66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9">
        <f t="shared" ref="D9:D56" si="0">C9/$C$56</f>
        <v>0</v>
      </c>
      <c r="E9" s="20">
        <f>D9</f>
        <v>0</v>
      </c>
      <c r="F9" s="28">
        <v>0</v>
      </c>
      <c r="G9" s="19">
        <f t="shared" ref="G9:G56" si="1">F9/$F$56</f>
        <v>0</v>
      </c>
      <c r="H9" s="19">
        <f>G9</f>
        <v>0</v>
      </c>
      <c r="I9" s="36" t="s">
        <v>11</v>
      </c>
      <c r="J9" s="3"/>
    </row>
    <row r="10" spans="2:10" ht="17.100000000000001" customHeight="1">
      <c r="B10" s="38" t="s">
        <v>13</v>
      </c>
      <c r="C10" s="4">
        <v>787042</v>
      </c>
      <c r="D10" s="21">
        <f t="shared" si="0"/>
        <v>4.3740017651795464E-2</v>
      </c>
      <c r="E10" s="22">
        <f t="shared" ref="E10:E55" si="2">D10+E9</f>
        <v>4.3740017651795464E-2</v>
      </c>
      <c r="F10" s="18">
        <v>488.64539579000018</v>
      </c>
      <c r="G10" s="21">
        <f t="shared" si="1"/>
        <v>4.1289823663971737E-3</v>
      </c>
      <c r="H10" s="21">
        <f t="shared" ref="H10:H55" si="3">G10+H9</f>
        <v>4.1289823663971737E-3</v>
      </c>
      <c r="I10" s="5">
        <f>F10*10^6/C10</f>
        <v>620.86317603126668</v>
      </c>
    </row>
    <row r="11" spans="2:10" ht="17.100000000000001" customHeight="1">
      <c r="B11" s="38" t="s">
        <v>14</v>
      </c>
      <c r="C11" s="4">
        <v>771048</v>
      </c>
      <c r="D11" s="21">
        <f t="shared" si="0"/>
        <v>4.2851147880775854E-2</v>
      </c>
      <c r="E11" s="22">
        <f t="shared" si="2"/>
        <v>8.6591165532571318E-2</v>
      </c>
      <c r="F11" s="18">
        <v>1656.2977092099952</v>
      </c>
      <c r="G11" s="21">
        <f t="shared" si="1"/>
        <v>1.3995474210445957E-2</v>
      </c>
      <c r="H11" s="21">
        <f t="shared" si="3"/>
        <v>1.8124456576843129E-2</v>
      </c>
      <c r="I11" s="5">
        <f t="shared" ref="I11:I55" si="4">F11*10^6/C11</f>
        <v>2148.1123214248596</v>
      </c>
    </row>
    <row r="12" spans="2:10" ht="17.100000000000001" customHeight="1">
      <c r="B12" s="38" t="s">
        <v>15</v>
      </c>
      <c r="C12" s="4">
        <v>1128911</v>
      </c>
      <c r="D12" s="21">
        <f t="shared" si="0"/>
        <v>6.2739456175535835E-2</v>
      </c>
      <c r="E12" s="22">
        <f t="shared" si="2"/>
        <v>0.14933062170810715</v>
      </c>
      <c r="F12" s="18">
        <v>3776.7019864701151</v>
      </c>
      <c r="G12" s="21">
        <f t="shared" si="1"/>
        <v>3.1912581269821112E-2</v>
      </c>
      <c r="H12" s="21">
        <f t="shared" si="3"/>
        <v>5.0037037846664245E-2</v>
      </c>
      <c r="I12" s="5">
        <f t="shared" si="4"/>
        <v>3345.438202365036</v>
      </c>
    </row>
    <row r="13" spans="2:10" ht="17.100000000000001" customHeight="1">
      <c r="B13" s="38" t="s">
        <v>16</v>
      </c>
      <c r="C13" s="4">
        <v>1034784</v>
      </c>
      <c r="D13" s="21">
        <f t="shared" si="0"/>
        <v>5.7508329194370211E-2</v>
      </c>
      <c r="E13" s="22">
        <f t="shared" si="2"/>
        <v>0.20683895090247736</v>
      </c>
      <c r="F13" s="18">
        <v>4649.9122643400024</v>
      </c>
      <c r="G13" s="21">
        <f t="shared" si="1"/>
        <v>3.9291080833195748E-2</v>
      </c>
      <c r="H13" s="21">
        <f t="shared" si="3"/>
        <v>8.9328118679859986E-2</v>
      </c>
      <c r="I13" s="5">
        <f t="shared" si="4"/>
        <v>4493.6066506053457</v>
      </c>
    </row>
    <row r="14" spans="2:10" ht="17.100000000000001" customHeight="1">
      <c r="B14" s="39" t="s">
        <v>17</v>
      </c>
      <c r="C14" s="6">
        <v>687812</v>
      </c>
      <c r="D14" s="23">
        <f t="shared" si="0"/>
        <v>3.8225290417940518E-2</v>
      </c>
      <c r="E14" s="24">
        <f t="shared" si="2"/>
        <v>0.24506424132041787</v>
      </c>
      <c r="F14" s="29">
        <v>3715.243392109996</v>
      </c>
      <c r="G14" s="23">
        <f t="shared" si="1"/>
        <v>3.1393265106069629E-2</v>
      </c>
      <c r="H14" s="23">
        <f t="shared" si="3"/>
        <v>0.12072138378592961</v>
      </c>
      <c r="I14" s="5">
        <f t="shared" si="4"/>
        <v>5401.5390718830085</v>
      </c>
    </row>
    <row r="15" spans="2:10" ht="17.100000000000001" customHeight="1">
      <c r="B15" s="38" t="s">
        <v>18</v>
      </c>
      <c r="C15" s="4">
        <v>585681</v>
      </c>
      <c r="D15" s="21">
        <f t="shared" si="0"/>
        <v>3.2549339524855371E-2</v>
      </c>
      <c r="E15" s="22">
        <f t="shared" si="2"/>
        <v>0.27761358084527327</v>
      </c>
      <c r="F15" s="18">
        <v>3630.554703399986</v>
      </c>
      <c r="G15" s="21">
        <f t="shared" si="1"/>
        <v>3.0677658031226324E-2</v>
      </c>
      <c r="H15" s="21">
        <f t="shared" si="3"/>
        <v>0.15139904181715594</v>
      </c>
      <c r="I15" s="9">
        <f t="shared" si="4"/>
        <v>6198.8603068905868</v>
      </c>
    </row>
    <row r="16" spans="2:10" ht="17.100000000000001" customHeight="1">
      <c r="B16" s="38" t="s">
        <v>19</v>
      </c>
      <c r="C16" s="4">
        <v>539304</v>
      </c>
      <c r="D16" s="21">
        <f t="shared" si="0"/>
        <v>2.9971928410026279E-2</v>
      </c>
      <c r="E16" s="22">
        <f t="shared" si="2"/>
        <v>0.30758550925529954</v>
      </c>
      <c r="F16" s="18">
        <v>3616.9032456000032</v>
      </c>
      <c r="G16" s="21">
        <f t="shared" si="1"/>
        <v>3.0562305202738876E-2</v>
      </c>
      <c r="H16" s="21">
        <f t="shared" si="3"/>
        <v>0.1819613470198948</v>
      </c>
      <c r="I16" s="5">
        <f t="shared" si="4"/>
        <v>6706.6130523786278</v>
      </c>
    </row>
    <row r="17" spans="2:9" ht="17.100000000000001" customHeight="1">
      <c r="B17" s="38" t="s">
        <v>20</v>
      </c>
      <c r="C17" s="4">
        <v>512522</v>
      </c>
      <c r="D17" s="21">
        <f t="shared" si="0"/>
        <v>2.8483513366419473E-2</v>
      </c>
      <c r="E17" s="22">
        <f t="shared" si="2"/>
        <v>0.336069022621719</v>
      </c>
      <c r="F17" s="18">
        <v>3625.1177337300064</v>
      </c>
      <c r="G17" s="21">
        <f t="shared" si="1"/>
        <v>3.0631716430041915E-2</v>
      </c>
      <c r="H17" s="21">
        <f t="shared" si="3"/>
        <v>0.21259306344993673</v>
      </c>
      <c r="I17" s="5">
        <f t="shared" si="4"/>
        <v>7073.0968304385106</v>
      </c>
    </row>
    <row r="18" spans="2:9" ht="17.100000000000001" customHeight="1">
      <c r="B18" s="38" t="s">
        <v>21</v>
      </c>
      <c r="C18" s="4">
        <v>741847</v>
      </c>
      <c r="D18" s="21">
        <f t="shared" si="0"/>
        <v>4.1228296425008464E-2</v>
      </c>
      <c r="E18" s="22">
        <f t="shared" si="2"/>
        <v>0.37729731904672748</v>
      </c>
      <c r="F18" s="18">
        <v>5459.8156532700013</v>
      </c>
      <c r="G18" s="21">
        <f t="shared" si="1"/>
        <v>4.6134646413038896E-2</v>
      </c>
      <c r="H18" s="21">
        <f t="shared" si="3"/>
        <v>0.25872770986297561</v>
      </c>
      <c r="I18" s="5">
        <f t="shared" si="4"/>
        <v>7359.7596987923407</v>
      </c>
    </row>
    <row r="19" spans="2:9" ht="17.100000000000001" customHeight="1">
      <c r="B19" s="38" t="s">
        <v>22</v>
      </c>
      <c r="C19" s="4">
        <v>881940</v>
      </c>
      <c r="D19" s="21">
        <f t="shared" si="0"/>
        <v>4.9013993113232193E-2</v>
      </c>
      <c r="E19" s="22">
        <f t="shared" si="2"/>
        <v>0.42631131215995965</v>
      </c>
      <c r="F19" s="18">
        <v>6674.2824735299992</v>
      </c>
      <c r="G19" s="21">
        <f t="shared" si="1"/>
        <v>5.6396714015908539E-2</v>
      </c>
      <c r="H19" s="21">
        <f t="shared" si="3"/>
        <v>0.31512442387888417</v>
      </c>
      <c r="I19" s="5">
        <f t="shared" si="4"/>
        <v>7567.7285002721255</v>
      </c>
    </row>
    <row r="20" spans="2:9" ht="17.100000000000001" customHeight="1">
      <c r="B20" s="39" t="s">
        <v>23</v>
      </c>
      <c r="C20" s="6">
        <v>845556</v>
      </c>
      <c r="D20" s="23">
        <f t="shared" si="0"/>
        <v>4.6991944985885846E-2</v>
      </c>
      <c r="E20" s="24">
        <f t="shared" si="2"/>
        <v>0.47330325714584548</v>
      </c>
      <c r="F20" s="29">
        <v>6549.4832128400112</v>
      </c>
      <c r="G20" s="23">
        <f t="shared" si="1"/>
        <v>5.5342178454603846E-2</v>
      </c>
      <c r="H20" s="23">
        <f t="shared" si="3"/>
        <v>0.37046660233348805</v>
      </c>
      <c r="I20" s="7">
        <f t="shared" si="4"/>
        <v>7745.7710817970801</v>
      </c>
    </row>
    <row r="21" spans="2:9" ht="17.100000000000001" customHeight="1">
      <c r="B21" s="40" t="s">
        <v>24</v>
      </c>
      <c r="C21" s="8">
        <v>779544</v>
      </c>
      <c r="D21" s="25">
        <f t="shared" si="0"/>
        <v>4.3323314791778894E-2</v>
      </c>
      <c r="E21" s="26">
        <f t="shared" si="2"/>
        <v>0.5166265719376244</v>
      </c>
      <c r="F21" s="30">
        <v>6140.7563733599945</v>
      </c>
      <c r="G21" s="25">
        <f t="shared" si="1"/>
        <v>5.1888496239594267E-2</v>
      </c>
      <c r="H21" s="25">
        <f t="shared" si="3"/>
        <v>0.42235509857308229</v>
      </c>
      <c r="I21" s="5">
        <f t="shared" si="4"/>
        <v>7877.3698128136384</v>
      </c>
    </row>
    <row r="22" spans="2:9" ht="17.100000000000001" customHeight="1">
      <c r="B22" s="38" t="s">
        <v>25</v>
      </c>
      <c r="C22" s="4">
        <v>751587</v>
      </c>
      <c r="D22" s="21">
        <f t="shared" si="0"/>
        <v>4.1769598886539729E-2</v>
      </c>
      <c r="E22" s="22">
        <f t="shared" si="2"/>
        <v>0.55839617082416415</v>
      </c>
      <c r="F22" s="18">
        <v>5921.242391820002</v>
      </c>
      <c r="G22" s="21">
        <f t="shared" si="1"/>
        <v>5.0033635093320858E-2</v>
      </c>
      <c r="H22" s="21">
        <f t="shared" si="3"/>
        <v>0.47238873366640316</v>
      </c>
      <c r="I22" s="5">
        <f t="shared" si="4"/>
        <v>7878.3193320533774</v>
      </c>
    </row>
    <row r="23" spans="2:9" ht="17.100000000000001" customHeight="1">
      <c r="B23" s="38" t="s">
        <v>26</v>
      </c>
      <c r="C23" s="4">
        <v>736378</v>
      </c>
      <c r="D23" s="21">
        <f t="shared" si="0"/>
        <v>4.0924355648610675E-2</v>
      </c>
      <c r="E23" s="22">
        <f t="shared" si="2"/>
        <v>0.59932052647277478</v>
      </c>
      <c r="F23" s="18">
        <v>5768.896618980004</v>
      </c>
      <c r="G23" s="21">
        <f t="shared" si="1"/>
        <v>4.8746335519701561E-2</v>
      </c>
      <c r="H23" s="21">
        <f t="shared" si="3"/>
        <v>0.52113506918610475</v>
      </c>
      <c r="I23" s="5">
        <f t="shared" si="4"/>
        <v>7834.1512361586092</v>
      </c>
    </row>
    <row r="24" spans="2:9" ht="17.100000000000001" customHeight="1">
      <c r="B24" s="38" t="s">
        <v>27</v>
      </c>
      <c r="C24" s="4">
        <v>662111</v>
      </c>
      <c r="D24" s="21">
        <f t="shared" si="0"/>
        <v>3.679695216703549E-2</v>
      </c>
      <c r="E24" s="22">
        <f t="shared" si="2"/>
        <v>0.63611747863981027</v>
      </c>
      <c r="F24" s="18">
        <v>5216.4915650399971</v>
      </c>
      <c r="G24" s="21">
        <f t="shared" si="1"/>
        <v>4.4078593335945895E-2</v>
      </c>
      <c r="H24" s="21">
        <f t="shared" si="3"/>
        <v>0.56521366252205063</v>
      </c>
      <c r="I24" s="5">
        <f t="shared" si="4"/>
        <v>7878.5755938807797</v>
      </c>
    </row>
    <row r="25" spans="2:9" ht="17.100000000000001" customHeight="1">
      <c r="B25" s="38" t="s">
        <v>28</v>
      </c>
      <c r="C25" s="4">
        <v>583460</v>
      </c>
      <c r="D25" s="21">
        <f t="shared" si="0"/>
        <v>3.2425907002569851E-2</v>
      </c>
      <c r="E25" s="22">
        <f t="shared" si="2"/>
        <v>0.66854338564238014</v>
      </c>
      <c r="F25" s="18">
        <v>4615.7272567299997</v>
      </c>
      <c r="G25" s="21">
        <f t="shared" si="1"/>
        <v>3.9002222501913084E-2</v>
      </c>
      <c r="H25" s="21">
        <f t="shared" si="3"/>
        <v>0.60421588502396373</v>
      </c>
      <c r="I25" s="5">
        <f t="shared" si="4"/>
        <v>7910.9574893394565</v>
      </c>
    </row>
    <row r="26" spans="2:9" ht="17.100000000000001" customHeight="1">
      <c r="B26" s="39" t="s">
        <v>29</v>
      </c>
      <c r="C26" s="6">
        <v>532433</v>
      </c>
      <c r="D26" s="23">
        <f t="shared" si="0"/>
        <v>2.9590071201280765E-2</v>
      </c>
      <c r="E26" s="24">
        <f t="shared" si="2"/>
        <v>0.6981334568436609</v>
      </c>
      <c r="F26" s="31">
        <v>4198.3212386500009</v>
      </c>
      <c r="G26" s="23">
        <f t="shared" si="1"/>
        <v>3.5475202492865364E-2</v>
      </c>
      <c r="H26" s="23">
        <f t="shared" si="3"/>
        <v>0.63969108751682913</v>
      </c>
      <c r="I26" s="5">
        <f t="shared" si="4"/>
        <v>7885.1634640414868</v>
      </c>
    </row>
    <row r="27" spans="2:9" ht="17.100000000000001" customHeight="1">
      <c r="B27" s="40" t="s">
        <v>30</v>
      </c>
      <c r="C27" s="8">
        <v>493381</v>
      </c>
      <c r="D27" s="25">
        <f t="shared" si="0"/>
        <v>2.7419748436627905E-2</v>
      </c>
      <c r="E27" s="26">
        <f t="shared" si="2"/>
        <v>0.72555320528028877</v>
      </c>
      <c r="F27" s="32">
        <v>3884.3555075700006</v>
      </c>
      <c r="G27" s="25">
        <f t="shared" si="1"/>
        <v>3.2822237830860357E-2</v>
      </c>
      <c r="H27" s="25">
        <f t="shared" si="3"/>
        <v>0.67251332534768948</v>
      </c>
      <c r="I27" s="9">
        <f t="shared" si="4"/>
        <v>7872.9329008818759</v>
      </c>
    </row>
    <row r="28" spans="2:9" ht="17.100000000000001" customHeight="1">
      <c r="B28" s="38" t="s">
        <v>31</v>
      </c>
      <c r="C28" s="4">
        <v>452307</v>
      </c>
      <c r="D28" s="21">
        <f t="shared" si="0"/>
        <v>2.5137052614765988E-2</v>
      </c>
      <c r="E28" s="22">
        <f t="shared" si="2"/>
        <v>0.75069025789505472</v>
      </c>
      <c r="F28" s="33">
        <v>3552.1708163399985</v>
      </c>
      <c r="G28" s="21">
        <f t="shared" si="1"/>
        <v>3.001532561129814E-2</v>
      </c>
      <c r="H28" s="21">
        <f t="shared" si="3"/>
        <v>0.70252865095898764</v>
      </c>
      <c r="I28" s="5">
        <f t="shared" si="4"/>
        <v>7853.4509002513751</v>
      </c>
    </row>
    <row r="29" spans="2:9" ht="17.100000000000001" customHeight="1">
      <c r="B29" s="38" t="s">
        <v>32</v>
      </c>
      <c r="C29" s="4">
        <v>416627</v>
      </c>
      <c r="D29" s="21">
        <f t="shared" si="0"/>
        <v>2.3154129429197666E-2</v>
      </c>
      <c r="E29" s="22">
        <f t="shared" si="2"/>
        <v>0.77384438732425243</v>
      </c>
      <c r="F29" s="33">
        <v>3280.84689291</v>
      </c>
      <c r="G29" s="21">
        <f t="shared" si="1"/>
        <v>2.7722678008197391E-2</v>
      </c>
      <c r="H29" s="21">
        <f t="shared" si="3"/>
        <v>0.73025132896718503</v>
      </c>
      <c r="I29" s="5">
        <f t="shared" si="4"/>
        <v>7874.7822222515579</v>
      </c>
    </row>
    <row r="30" spans="2:9" ht="17.100000000000001" customHeight="1">
      <c r="B30" s="38" t="s">
        <v>33</v>
      </c>
      <c r="C30" s="4">
        <v>771521</v>
      </c>
      <c r="D30" s="21">
        <f t="shared" si="0"/>
        <v>4.2877434951032967E-2</v>
      </c>
      <c r="E30" s="22">
        <f t="shared" si="2"/>
        <v>0.81672182227528545</v>
      </c>
      <c r="F30" s="33">
        <v>6064.8557199900024</v>
      </c>
      <c r="G30" s="21">
        <f t="shared" si="1"/>
        <v>5.1247146782374776E-2</v>
      </c>
      <c r="H30" s="21">
        <f t="shared" si="3"/>
        <v>0.78149847574955977</v>
      </c>
      <c r="I30" s="5">
        <f t="shared" si="4"/>
        <v>7860.9081541396836</v>
      </c>
    </row>
    <row r="31" spans="2:9" ht="17.100000000000001" customHeight="1">
      <c r="B31" s="38" t="s">
        <v>34</v>
      </c>
      <c r="C31" s="4">
        <v>732444</v>
      </c>
      <c r="D31" s="21">
        <f t="shared" si="0"/>
        <v>4.0705722806345379E-2</v>
      </c>
      <c r="E31" s="22">
        <f t="shared" si="2"/>
        <v>0.85742754508163088</v>
      </c>
      <c r="F31" s="33">
        <v>5826.7160432400024</v>
      </c>
      <c r="G31" s="21">
        <f t="shared" si="1"/>
        <v>4.923490122657536E-2</v>
      </c>
      <c r="H31" s="21">
        <f t="shared" si="3"/>
        <v>0.83073337697613514</v>
      </c>
      <c r="I31" s="5">
        <f t="shared" si="4"/>
        <v>7955.1693279486253</v>
      </c>
    </row>
    <row r="32" spans="2:9" ht="17.100000000000001" customHeight="1">
      <c r="B32" s="39" t="s">
        <v>35</v>
      </c>
      <c r="C32" s="6">
        <v>503762</v>
      </c>
      <c r="D32" s="23">
        <f t="shared" si="0"/>
        <v>2.7996674602249673E-2</v>
      </c>
      <c r="E32" s="24">
        <f t="shared" si="2"/>
        <v>0.88542421968388052</v>
      </c>
      <c r="F32" s="31">
        <v>3936.0063574400019</v>
      </c>
      <c r="G32" s="23">
        <f t="shared" si="1"/>
        <v>3.3258679983308913E-2</v>
      </c>
      <c r="H32" s="23">
        <f t="shared" si="3"/>
        <v>0.86399205695944403</v>
      </c>
      <c r="I32" s="7">
        <f t="shared" si="4"/>
        <v>7813.2260024376628</v>
      </c>
    </row>
    <row r="33" spans="2:9" ht="17.100000000000001" customHeight="1">
      <c r="B33" s="40" t="s">
        <v>36</v>
      </c>
      <c r="C33" s="8">
        <v>355974</v>
      </c>
      <c r="D33" s="25">
        <f t="shared" si="0"/>
        <v>1.9783326739335687E-2</v>
      </c>
      <c r="E33" s="26">
        <f t="shared" si="2"/>
        <v>0.90520754642321621</v>
      </c>
      <c r="F33" s="32">
        <v>2763.15542375</v>
      </c>
      <c r="G33" s="25">
        <f t="shared" si="1"/>
        <v>2.3348260555762182E-2</v>
      </c>
      <c r="H33" s="25">
        <f t="shared" si="3"/>
        <v>0.88734031751520626</v>
      </c>
      <c r="I33" s="5">
        <f t="shared" si="4"/>
        <v>7762.2394437515095</v>
      </c>
    </row>
    <row r="34" spans="2:9" ht="17.100000000000001" customHeight="1">
      <c r="B34" s="38" t="s">
        <v>37</v>
      </c>
      <c r="C34" s="4">
        <v>257199</v>
      </c>
      <c r="D34" s="21">
        <f t="shared" si="0"/>
        <v>1.4293886222112849E-2</v>
      </c>
      <c r="E34" s="22">
        <f t="shared" si="2"/>
        <v>0.91950143264532902</v>
      </c>
      <c r="F34" s="33">
        <v>2002.3356158500019</v>
      </c>
      <c r="G34" s="21">
        <f t="shared" si="1"/>
        <v>1.6919444080890845E-2</v>
      </c>
      <c r="H34" s="21">
        <f t="shared" si="3"/>
        <v>0.90425976159609711</v>
      </c>
      <c r="I34" s="5">
        <f t="shared" si="4"/>
        <v>7785.1609681608479</v>
      </c>
    </row>
    <row r="35" spans="2:9" ht="17.100000000000001" customHeight="1">
      <c r="B35" s="38" t="s">
        <v>38</v>
      </c>
      <c r="C35" s="4">
        <v>199964</v>
      </c>
      <c r="D35" s="21">
        <f t="shared" si="0"/>
        <v>1.1113039570599318E-2</v>
      </c>
      <c r="E35" s="22">
        <f t="shared" si="2"/>
        <v>0.9306144722159283</v>
      </c>
      <c r="F35" s="33">
        <v>1556.542948199999</v>
      </c>
      <c r="G35" s="21">
        <f t="shared" si="1"/>
        <v>1.3152561020793289E-2</v>
      </c>
      <c r="H35" s="21">
        <f t="shared" si="3"/>
        <v>0.91741232261689043</v>
      </c>
      <c r="I35" s="5">
        <f t="shared" si="4"/>
        <v>7784.1158818587301</v>
      </c>
    </row>
    <row r="36" spans="2:9" ht="17.100000000000001" customHeight="1">
      <c r="B36" s="38" t="s">
        <v>39</v>
      </c>
      <c r="C36" s="4">
        <v>162589</v>
      </c>
      <c r="D36" s="21">
        <f t="shared" si="0"/>
        <v>9.0359164186762236E-3</v>
      </c>
      <c r="E36" s="22">
        <f t="shared" si="2"/>
        <v>0.93965038863460448</v>
      </c>
      <c r="F36" s="33">
        <v>1262.0970586499993</v>
      </c>
      <c r="G36" s="21">
        <f t="shared" si="1"/>
        <v>1.0664536174381838E-2</v>
      </c>
      <c r="H36" s="21">
        <f t="shared" si="3"/>
        <v>0.92807685879127222</v>
      </c>
      <c r="I36" s="5">
        <f t="shared" si="4"/>
        <v>7762.4996687967787</v>
      </c>
    </row>
    <row r="37" spans="2:9" ht="17.100000000000001" customHeight="1">
      <c r="B37" s="38" t="s">
        <v>40</v>
      </c>
      <c r="C37" s="4">
        <v>136519</v>
      </c>
      <c r="D37" s="21">
        <f t="shared" si="0"/>
        <v>7.587070918458564E-3</v>
      </c>
      <c r="E37" s="22">
        <f t="shared" si="2"/>
        <v>0.94723745955306304</v>
      </c>
      <c r="F37" s="33">
        <v>1060.55600329</v>
      </c>
      <c r="G37" s="21">
        <f t="shared" si="1"/>
        <v>8.9615436344825314E-3</v>
      </c>
      <c r="H37" s="21">
        <f t="shared" si="3"/>
        <v>0.93703840242575476</v>
      </c>
      <c r="I37" s="5">
        <f t="shared" si="4"/>
        <v>7768.5597117617335</v>
      </c>
    </row>
    <row r="38" spans="2:9" ht="17.100000000000001" customHeight="1">
      <c r="B38" s="39" t="s">
        <v>41</v>
      </c>
      <c r="C38" s="6">
        <v>115843</v>
      </c>
      <c r="D38" s="23">
        <f t="shared" si="0"/>
        <v>6.4379980545345005E-3</v>
      </c>
      <c r="E38" s="24">
        <f t="shared" si="2"/>
        <v>0.95367545760759753</v>
      </c>
      <c r="F38" s="31">
        <v>899.06427910999992</v>
      </c>
      <c r="G38" s="23">
        <f t="shared" si="1"/>
        <v>7.5969621052116437E-3</v>
      </c>
      <c r="H38" s="23">
        <f t="shared" si="3"/>
        <v>0.94463536453096641</v>
      </c>
      <c r="I38" s="5">
        <f t="shared" si="4"/>
        <v>7761.0583212623969</v>
      </c>
    </row>
    <row r="39" spans="2:9" ht="17.100000000000001" customHeight="1">
      <c r="B39" s="40" t="s">
        <v>42</v>
      </c>
      <c r="C39" s="8">
        <v>96953</v>
      </c>
      <c r="D39" s="25">
        <f t="shared" si="0"/>
        <v>5.3881825002916311E-3</v>
      </c>
      <c r="E39" s="26">
        <f t="shared" si="2"/>
        <v>0.95906364010788914</v>
      </c>
      <c r="F39" s="32">
        <v>751.83173694999937</v>
      </c>
      <c r="G39" s="25">
        <f t="shared" si="1"/>
        <v>6.352868585501637E-3</v>
      </c>
      <c r="H39" s="25">
        <f t="shared" si="3"/>
        <v>0.95098823311646807</v>
      </c>
      <c r="I39" s="9">
        <f t="shared" si="4"/>
        <v>7754.6000324899624</v>
      </c>
    </row>
    <row r="40" spans="2:9" ht="17.100000000000001" customHeight="1">
      <c r="B40" s="38" t="s">
        <v>43</v>
      </c>
      <c r="C40" s="4">
        <v>150644</v>
      </c>
      <c r="D40" s="21">
        <f t="shared" si="0"/>
        <v>8.3720706380816731E-3</v>
      </c>
      <c r="E40" s="22">
        <f t="shared" si="2"/>
        <v>0.96743571074597079</v>
      </c>
      <c r="F40" s="33">
        <v>1170.0681086899992</v>
      </c>
      <c r="G40" s="21">
        <f t="shared" si="1"/>
        <v>9.8869049619387944E-3</v>
      </c>
      <c r="H40" s="21">
        <f t="shared" si="3"/>
        <v>0.96087513807840685</v>
      </c>
      <c r="I40" s="5">
        <f t="shared" si="4"/>
        <v>7767.1072773558808</v>
      </c>
    </row>
    <row r="41" spans="2:9" ht="17.100000000000001" customHeight="1">
      <c r="B41" s="38" t="s">
        <v>44</v>
      </c>
      <c r="C41" s="4">
        <v>112523</v>
      </c>
      <c r="D41" s="21">
        <f t="shared" si="0"/>
        <v>6.2534883859222011E-3</v>
      </c>
      <c r="E41" s="22">
        <f t="shared" si="2"/>
        <v>0.973689199131893</v>
      </c>
      <c r="F41" s="33">
        <v>877.7346062200005</v>
      </c>
      <c r="G41" s="21">
        <f t="shared" si="1"/>
        <v>7.416729478438514E-3</v>
      </c>
      <c r="H41" s="21">
        <f t="shared" si="3"/>
        <v>0.96829186755684538</v>
      </c>
      <c r="I41" s="5">
        <f t="shared" si="4"/>
        <v>7800.4906216506888</v>
      </c>
    </row>
    <row r="42" spans="2:9" ht="17.100000000000001" customHeight="1">
      <c r="B42" s="38" t="s">
        <v>45</v>
      </c>
      <c r="C42" s="4">
        <v>85794</v>
      </c>
      <c r="D42" s="21">
        <f t="shared" si="0"/>
        <v>4.7680188279890278E-3</v>
      </c>
      <c r="E42" s="22">
        <f t="shared" si="2"/>
        <v>0.97845721795988205</v>
      </c>
      <c r="F42" s="33">
        <v>672.18573666999953</v>
      </c>
      <c r="G42" s="21">
        <f t="shared" si="1"/>
        <v>5.679871492837915E-3</v>
      </c>
      <c r="H42" s="21">
        <f t="shared" si="3"/>
        <v>0.97397173904968326</v>
      </c>
      <c r="I42" s="5">
        <f t="shared" si="4"/>
        <v>7834.8804889619259</v>
      </c>
    </row>
    <row r="43" spans="2:9" ht="17.100000000000001" customHeight="1">
      <c r="B43" s="38" t="s">
        <v>46</v>
      </c>
      <c r="C43" s="4">
        <v>64425</v>
      </c>
      <c r="D43" s="21">
        <f t="shared" si="0"/>
        <v>3.5804323495022155E-3</v>
      </c>
      <c r="E43" s="22">
        <f t="shared" si="2"/>
        <v>0.98203765030938428</v>
      </c>
      <c r="F43" s="33">
        <v>506.39924056999979</v>
      </c>
      <c r="G43" s="21">
        <f t="shared" si="1"/>
        <v>4.2789997668760162E-3</v>
      </c>
      <c r="H43" s="21">
        <f t="shared" si="3"/>
        <v>0.97825073881655933</v>
      </c>
      <c r="I43" s="5">
        <f t="shared" si="4"/>
        <v>7860.2908897167217</v>
      </c>
    </row>
    <row r="44" spans="2:9" ht="17.100000000000001" customHeight="1">
      <c r="B44" s="39" t="s">
        <v>47</v>
      </c>
      <c r="C44" s="6">
        <v>50070</v>
      </c>
      <c r="D44" s="23">
        <f t="shared" si="0"/>
        <v>2.7826503335595799E-3</v>
      </c>
      <c r="E44" s="24">
        <f t="shared" si="2"/>
        <v>0.9848203006429439</v>
      </c>
      <c r="F44" s="31">
        <v>394.33517203000019</v>
      </c>
      <c r="G44" s="23">
        <f t="shared" si="1"/>
        <v>3.3320747228769592E-3</v>
      </c>
      <c r="H44" s="23">
        <f t="shared" si="3"/>
        <v>0.98158281353943633</v>
      </c>
      <c r="I44" s="7">
        <f t="shared" si="4"/>
        <v>7875.6774921110491</v>
      </c>
    </row>
    <row r="45" spans="2:9" ht="17.100000000000001" customHeight="1">
      <c r="B45" s="40" t="s">
        <v>48</v>
      </c>
      <c r="C45" s="8">
        <v>39169</v>
      </c>
      <c r="D45" s="25">
        <f t="shared" si="0"/>
        <v>2.1768250632154024E-3</v>
      </c>
      <c r="E45" s="26">
        <f t="shared" si="2"/>
        <v>0.98699712570615927</v>
      </c>
      <c r="F45" s="32">
        <v>309.94422181000022</v>
      </c>
      <c r="G45" s="25">
        <f t="shared" si="1"/>
        <v>2.6189834948740034E-3</v>
      </c>
      <c r="H45" s="25">
        <f t="shared" si="3"/>
        <v>0.98420179703431032</v>
      </c>
      <c r="I45" s="5">
        <f t="shared" si="4"/>
        <v>7912.9980803696862</v>
      </c>
    </row>
    <row r="46" spans="2:9" ht="17.100000000000001" customHeight="1">
      <c r="B46" s="38" t="s">
        <v>49</v>
      </c>
      <c r="C46" s="4">
        <v>91493</v>
      </c>
      <c r="D46" s="21">
        <f t="shared" si="0"/>
        <v>5.084741900706344E-3</v>
      </c>
      <c r="E46" s="22">
        <f t="shared" si="2"/>
        <v>0.99208186760686556</v>
      </c>
      <c r="F46" s="33">
        <v>725.42873373999907</v>
      </c>
      <c r="G46" s="21">
        <f t="shared" si="1"/>
        <v>6.1297670570450574E-3</v>
      </c>
      <c r="H46" s="21">
        <f t="shared" si="3"/>
        <v>0.99033156409135537</v>
      </c>
      <c r="I46" s="5">
        <f t="shared" si="4"/>
        <v>7928.7894564611397</v>
      </c>
    </row>
    <row r="47" spans="2:9" ht="17.100000000000001" customHeight="1">
      <c r="B47" s="38" t="s">
        <v>50</v>
      </c>
      <c r="C47" s="4">
        <v>44235</v>
      </c>
      <c r="D47" s="21">
        <f t="shared" si="0"/>
        <v>2.4583690334533258E-3</v>
      </c>
      <c r="E47" s="22">
        <f t="shared" si="2"/>
        <v>0.99454023664031888</v>
      </c>
      <c r="F47" s="33">
        <v>352.82822110000018</v>
      </c>
      <c r="G47" s="21">
        <f t="shared" si="1"/>
        <v>2.9813470378328632E-3</v>
      </c>
      <c r="H47" s="21">
        <f t="shared" si="3"/>
        <v>0.99331291112918818</v>
      </c>
      <c r="I47" s="5">
        <f t="shared" si="4"/>
        <v>7976.2229252854122</v>
      </c>
    </row>
    <row r="48" spans="2:9" ht="17.100000000000001" customHeight="1">
      <c r="B48" s="38" t="s">
        <v>51</v>
      </c>
      <c r="C48" s="4">
        <v>25675</v>
      </c>
      <c r="D48" s="21">
        <f t="shared" si="0"/>
        <v>1.4268932956689078E-3</v>
      </c>
      <c r="E48" s="22">
        <f t="shared" si="2"/>
        <v>0.99596712993598779</v>
      </c>
      <c r="F48" s="33">
        <v>206.05344783999993</v>
      </c>
      <c r="G48" s="21">
        <f t="shared" si="1"/>
        <v>1.7411215986005827E-3</v>
      </c>
      <c r="H48" s="21">
        <f t="shared" si="3"/>
        <v>0.99505403272778881</v>
      </c>
      <c r="I48" s="5">
        <f t="shared" si="4"/>
        <v>8025.450743524827</v>
      </c>
    </row>
    <row r="49" spans="2:9" ht="17.100000000000001" customHeight="1">
      <c r="B49" s="38" t="s">
        <v>52</v>
      </c>
      <c r="C49" s="4">
        <v>16395</v>
      </c>
      <c r="D49" s="21">
        <f t="shared" si="0"/>
        <v>9.1115542677669891E-4</v>
      </c>
      <c r="E49" s="22">
        <f t="shared" si="2"/>
        <v>0.99687828536276446</v>
      </c>
      <c r="F49" s="33">
        <v>131.85026239000004</v>
      </c>
      <c r="G49" s="21">
        <f t="shared" si="1"/>
        <v>1.114115497871415E-3</v>
      </c>
      <c r="H49" s="21">
        <f t="shared" si="3"/>
        <v>0.99616814822566024</v>
      </c>
      <c r="I49" s="5">
        <f t="shared" si="4"/>
        <v>8042.1020060994233</v>
      </c>
    </row>
    <row r="50" spans="2:9" ht="17.100000000000001" customHeight="1">
      <c r="B50" s="39" t="s">
        <v>53</v>
      </c>
      <c r="C50" s="6">
        <v>11342</v>
      </c>
      <c r="D50" s="23">
        <f t="shared" si="0"/>
        <v>6.303339341568355E-4</v>
      </c>
      <c r="E50" s="24">
        <f t="shared" si="2"/>
        <v>0.99750861929692125</v>
      </c>
      <c r="F50" s="31">
        <v>91.218675630000078</v>
      </c>
      <c r="G50" s="23">
        <f t="shared" si="1"/>
        <v>7.7078451246522862E-4</v>
      </c>
      <c r="H50" s="23">
        <f t="shared" si="3"/>
        <v>0.99693893273812551</v>
      </c>
      <c r="I50" s="5">
        <f t="shared" si="4"/>
        <v>8042.5564829836085</v>
      </c>
    </row>
    <row r="51" spans="2:9" ht="17.100000000000001" customHeight="1">
      <c r="B51" s="38" t="s">
        <v>54</v>
      </c>
      <c r="C51" s="4">
        <v>7873</v>
      </c>
      <c r="D51" s="21">
        <f t="shared" si="0"/>
        <v>4.3754356053753889E-4</v>
      </c>
      <c r="E51" s="22">
        <f t="shared" si="2"/>
        <v>0.99794616285745874</v>
      </c>
      <c r="F51" s="33">
        <v>63.405305840000004</v>
      </c>
      <c r="G51" s="21">
        <f t="shared" si="1"/>
        <v>5.3576559199156038E-4</v>
      </c>
      <c r="H51" s="21">
        <f t="shared" si="3"/>
        <v>0.99747469833011704</v>
      </c>
      <c r="I51" s="9">
        <f t="shared" si="4"/>
        <v>8053.5127448240828</v>
      </c>
    </row>
    <row r="52" spans="2:9" ht="17.100000000000001" customHeight="1">
      <c r="B52" s="38" t="s">
        <v>55</v>
      </c>
      <c r="C52" s="4">
        <v>18449</v>
      </c>
      <c r="D52" s="21">
        <f t="shared" si="0"/>
        <v>1.0253068904302115E-3</v>
      </c>
      <c r="E52" s="22">
        <f t="shared" si="2"/>
        <v>0.99897146974788897</v>
      </c>
      <c r="F52" s="33">
        <v>149.25134086000011</v>
      </c>
      <c r="G52" s="21">
        <f t="shared" si="1"/>
        <v>1.2611520744521989E-3</v>
      </c>
      <c r="H52" s="21">
        <f t="shared" si="3"/>
        <v>0.99873585040456925</v>
      </c>
      <c r="I52" s="5">
        <f t="shared" si="4"/>
        <v>8089.9420488915448</v>
      </c>
    </row>
    <row r="53" spans="2:9" ht="17.100000000000001" customHeight="1">
      <c r="B53" s="38" t="s">
        <v>56</v>
      </c>
      <c r="C53" s="4">
        <v>6800</v>
      </c>
      <c r="D53" s="21">
        <f t="shared" si="0"/>
        <v>3.7791136944687726E-4</v>
      </c>
      <c r="E53" s="22">
        <f t="shared" si="2"/>
        <v>0.99934938111733584</v>
      </c>
      <c r="F53" s="33">
        <v>55.08409312000002</v>
      </c>
      <c r="G53" s="21">
        <f t="shared" si="1"/>
        <v>4.6545255745989865E-4</v>
      </c>
      <c r="H53" s="21">
        <f t="shared" si="3"/>
        <v>0.99920130296202914</v>
      </c>
      <c r="I53" s="5">
        <f t="shared" si="4"/>
        <v>8100.6019294117677</v>
      </c>
    </row>
    <row r="54" spans="2:9" ht="17.100000000000001" customHeight="1">
      <c r="B54" s="38" t="s">
        <v>57</v>
      </c>
      <c r="C54" s="4">
        <v>3397</v>
      </c>
      <c r="D54" s="21">
        <f t="shared" si="0"/>
        <v>1.8878895911927088E-4</v>
      </c>
      <c r="E54" s="22">
        <f t="shared" si="2"/>
        <v>0.99953817007645507</v>
      </c>
      <c r="F54" s="33">
        <v>27.139281930000003</v>
      </c>
      <c r="G54" s="21">
        <f t="shared" si="1"/>
        <v>2.2932297631595664E-4</v>
      </c>
      <c r="H54" s="21">
        <f t="shared" si="3"/>
        <v>0.99943062593834509</v>
      </c>
      <c r="I54" s="5">
        <f t="shared" si="4"/>
        <v>7989.1910303208724</v>
      </c>
    </row>
    <row r="55" spans="2:9" ht="17.100000000000001" customHeight="1" thickBot="1">
      <c r="B55" s="41" t="s">
        <v>58</v>
      </c>
      <c r="C55" s="10">
        <v>8310</v>
      </c>
      <c r="D55" s="27">
        <f t="shared" si="0"/>
        <v>4.6182992354463972E-4</v>
      </c>
      <c r="E55" s="22">
        <f t="shared" si="2"/>
        <v>0.99999999999999967</v>
      </c>
      <c r="F55" s="34">
        <v>67.382708139999991</v>
      </c>
      <c r="G55" s="27">
        <f t="shared" si="1"/>
        <v>5.6937406165536808E-4</v>
      </c>
      <c r="H55" s="21">
        <f t="shared" si="3"/>
        <v>1.0000000000000004</v>
      </c>
      <c r="I55" s="5">
        <f t="shared" si="4"/>
        <v>8108.6291383874832</v>
      </c>
    </row>
    <row r="56" spans="2:9" ht="17.100000000000001" customHeight="1" thickTop="1" thickBot="1">
      <c r="B56" s="11" t="s">
        <v>8</v>
      </c>
      <c r="C56" s="12">
        <v>17993637</v>
      </c>
      <c r="D56" s="13">
        <f t="shared" si="0"/>
        <v>1</v>
      </c>
      <c r="E56" s="14"/>
      <c r="F56" s="35">
        <v>118345.23677474009</v>
      </c>
      <c r="G56" s="13">
        <f t="shared" si="1"/>
        <v>1</v>
      </c>
      <c r="H56" s="14"/>
      <c r="I56" s="15">
        <f>F56*10^6/C56</f>
        <v>6577.0603672142588</v>
      </c>
    </row>
    <row r="57" spans="2:9" customFormat="1" ht="3" customHeight="1" thickTop="1"/>
    <row r="58" spans="2:9" ht="12" customHeight="1">
      <c r="B58" s="16"/>
    </row>
    <row r="59" spans="2:9" ht="12" customHeight="1">
      <c r="B59" s="16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firstPageNumber="1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I.39</vt:lpstr>
      <vt:lpstr>I.39!Área_de_impresión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bupinan</dc:creator>
  <cp:lastModifiedBy>D.G.de Tributos</cp:lastModifiedBy>
  <cp:lastPrinted>2019-09-18T10:22:01Z</cp:lastPrinted>
  <dcterms:created xsi:type="dcterms:W3CDTF">1998-06-24T09:08:40Z</dcterms:created>
  <dcterms:modified xsi:type="dcterms:W3CDTF">2019-09-19T16:12:51Z</dcterms:modified>
</cp:coreProperties>
</file>