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35" yWindow="-240" windowWidth="18450" windowHeight="6345" tabRatio="921" autoFilterDateGrouping="0"/>
  </bookViews>
  <sheets>
    <sheet name="I.40" sheetId="203" r:id="rId1"/>
  </sheets>
  <calcPr calcId="162913"/>
</workbook>
</file>

<file path=xl/calcChain.xml><?xml version="1.0" encoding="utf-8"?>
<calcChain xmlns="http://schemas.openxmlformats.org/spreadsheetml/2006/main">
  <c r="I9" i="203" l="1"/>
  <c r="I56" i="203" l="1"/>
  <c r="I11" i="203"/>
  <c r="I12" i="203"/>
  <c r="I13" i="203"/>
  <c r="I14" i="203"/>
  <c r="I15" i="203"/>
  <c r="I16" i="203"/>
  <c r="I17" i="203"/>
  <c r="I18" i="203"/>
  <c r="I19" i="203"/>
  <c r="I20" i="203"/>
  <c r="I21" i="203"/>
  <c r="I22" i="203"/>
  <c r="I23" i="203"/>
  <c r="I24" i="203"/>
  <c r="I25" i="203"/>
  <c r="I26" i="203"/>
  <c r="I27" i="203"/>
  <c r="I28" i="203"/>
  <c r="I29" i="203"/>
  <c r="I30" i="203"/>
  <c r="I31" i="203"/>
  <c r="I32" i="203"/>
  <c r="I33" i="203"/>
  <c r="I34" i="203"/>
  <c r="I35" i="203"/>
  <c r="I36" i="203"/>
  <c r="I37" i="203"/>
  <c r="I38" i="203"/>
  <c r="I39" i="203"/>
  <c r="I40" i="203"/>
  <c r="I41" i="203"/>
  <c r="I42" i="203"/>
  <c r="I43" i="203"/>
  <c r="I44" i="203"/>
  <c r="I45" i="203"/>
  <c r="I46" i="203"/>
  <c r="I47" i="203"/>
  <c r="I48" i="203"/>
  <c r="I49" i="203"/>
  <c r="I50" i="203"/>
  <c r="I51" i="203"/>
  <c r="I52" i="203"/>
  <c r="I53" i="203"/>
  <c r="I54" i="203"/>
  <c r="I55" i="203"/>
  <c r="I10" i="203"/>
  <c r="D9" i="203"/>
  <c r="E9" i="203" s="1"/>
  <c r="G9" i="203"/>
  <c r="H9" i="203" s="1"/>
  <c r="D10" i="203"/>
  <c r="G10" i="203"/>
  <c r="D11" i="203"/>
  <c r="G11" i="203"/>
  <c r="D12" i="203"/>
  <c r="G12" i="203"/>
  <c r="D13" i="203"/>
  <c r="G13" i="203"/>
  <c r="D14" i="203"/>
  <c r="G14" i="203"/>
  <c r="D15" i="203"/>
  <c r="G15" i="203"/>
  <c r="D16" i="203"/>
  <c r="G16" i="203"/>
  <c r="D17" i="203"/>
  <c r="G17" i="203"/>
  <c r="D18" i="203"/>
  <c r="G18" i="203"/>
  <c r="D19" i="203"/>
  <c r="G19" i="203"/>
  <c r="D20" i="203"/>
  <c r="G20" i="203"/>
  <c r="D21" i="203"/>
  <c r="G21" i="203"/>
  <c r="D22" i="203"/>
  <c r="G22" i="203"/>
  <c r="D23" i="203"/>
  <c r="G23" i="203"/>
  <c r="D24" i="203"/>
  <c r="G24" i="203"/>
  <c r="D25" i="203"/>
  <c r="G25" i="203"/>
  <c r="D26" i="203"/>
  <c r="G26" i="203"/>
  <c r="D27" i="203"/>
  <c r="G27" i="203"/>
  <c r="D28" i="203"/>
  <c r="G28" i="203"/>
  <c r="D29" i="203"/>
  <c r="G29" i="203"/>
  <c r="D30" i="203"/>
  <c r="G30" i="203"/>
  <c r="D31" i="203"/>
  <c r="G31" i="203"/>
  <c r="D32" i="203"/>
  <c r="G32" i="203"/>
  <c r="D33" i="203"/>
  <c r="G33" i="203"/>
  <c r="D34" i="203"/>
  <c r="G34" i="203"/>
  <c r="D35" i="203"/>
  <c r="G35" i="203"/>
  <c r="D36" i="203"/>
  <c r="G36" i="203"/>
  <c r="D37" i="203"/>
  <c r="G37" i="203"/>
  <c r="D38" i="203"/>
  <c r="G38" i="203"/>
  <c r="D39" i="203"/>
  <c r="G39" i="203"/>
  <c r="D40" i="203"/>
  <c r="G40" i="203"/>
  <c r="D41" i="203"/>
  <c r="G41" i="203"/>
  <c r="D42" i="203"/>
  <c r="G42" i="203"/>
  <c r="D43" i="203"/>
  <c r="G43" i="203"/>
  <c r="D44" i="203"/>
  <c r="G44" i="203"/>
  <c r="D45" i="203"/>
  <c r="G45" i="203"/>
  <c r="D46" i="203"/>
  <c r="G46" i="203"/>
  <c r="D47" i="203"/>
  <c r="G47" i="203"/>
  <c r="D48" i="203"/>
  <c r="G48" i="203"/>
  <c r="D49" i="203"/>
  <c r="G49" i="203"/>
  <c r="D50" i="203"/>
  <c r="G50" i="203"/>
  <c r="D51" i="203"/>
  <c r="G51" i="203"/>
  <c r="D52" i="203"/>
  <c r="G52" i="203"/>
  <c r="D53" i="203"/>
  <c r="G53" i="203"/>
  <c r="D54" i="203"/>
  <c r="G54" i="203"/>
  <c r="D55" i="203"/>
  <c r="G55" i="203"/>
  <c r="D56" i="203"/>
  <c r="G56" i="203"/>
  <c r="E10" i="203" l="1"/>
  <c r="E11" i="203" s="1"/>
  <c r="E12" i="203" s="1"/>
  <c r="E13" i="203" s="1"/>
  <c r="E14" i="203" s="1"/>
  <c r="E15" i="203" s="1"/>
  <c r="E16" i="203" s="1"/>
  <c r="E17" i="203" s="1"/>
  <c r="E18" i="203" s="1"/>
  <c r="E19" i="203" s="1"/>
  <c r="E20" i="203" s="1"/>
  <c r="E21" i="203" s="1"/>
  <c r="E22" i="203" s="1"/>
  <c r="E23" i="203" s="1"/>
  <c r="E24" i="203" s="1"/>
  <c r="E25" i="203" s="1"/>
  <c r="E26" i="203" s="1"/>
  <c r="E27" i="203" s="1"/>
  <c r="E28" i="203" s="1"/>
  <c r="E29" i="203" s="1"/>
  <c r="E30" i="203" s="1"/>
  <c r="E31" i="203" s="1"/>
  <c r="E32" i="203" s="1"/>
  <c r="E33" i="203" s="1"/>
  <c r="E34" i="203" s="1"/>
  <c r="E35" i="203" s="1"/>
  <c r="E36" i="203" s="1"/>
  <c r="E37" i="203" s="1"/>
  <c r="E38" i="203" s="1"/>
  <c r="E39" i="203" s="1"/>
  <c r="E40" i="203" s="1"/>
  <c r="E41" i="203" s="1"/>
  <c r="E42" i="203" s="1"/>
  <c r="E43" i="203" s="1"/>
  <c r="E44" i="203" s="1"/>
  <c r="E45" i="203" s="1"/>
  <c r="E46" i="203" s="1"/>
  <c r="E47" i="203" s="1"/>
  <c r="E48" i="203" s="1"/>
  <c r="E49" i="203" s="1"/>
  <c r="E50" i="203" s="1"/>
  <c r="E51" i="203" s="1"/>
  <c r="E52" i="203" s="1"/>
  <c r="E53" i="203" s="1"/>
  <c r="E54" i="203" s="1"/>
  <c r="E55" i="203" s="1"/>
  <c r="H10" i="203"/>
  <c r="H11" i="203" s="1"/>
  <c r="H12" i="203" s="1"/>
  <c r="H13" i="203" s="1"/>
  <c r="H14" i="203" s="1"/>
  <c r="H15" i="203" s="1"/>
  <c r="H16" i="203" s="1"/>
  <c r="H17" i="203" s="1"/>
  <c r="H18" i="203" s="1"/>
  <c r="H19" i="203" s="1"/>
  <c r="H20" i="203" s="1"/>
  <c r="H21" i="203" s="1"/>
  <c r="H22" i="203" s="1"/>
  <c r="H23" i="203" s="1"/>
  <c r="H24" i="203" s="1"/>
  <c r="H25" i="203" s="1"/>
  <c r="H26" i="203" s="1"/>
  <c r="H27" i="203" s="1"/>
  <c r="H28" i="203" s="1"/>
  <c r="H29" i="203" s="1"/>
  <c r="H30" i="203" s="1"/>
  <c r="H31" i="203" s="1"/>
  <c r="H32" i="203" s="1"/>
  <c r="H33" i="203" s="1"/>
  <c r="H34" i="203" s="1"/>
  <c r="H35" i="203" s="1"/>
  <c r="H36" i="203" s="1"/>
  <c r="H37" i="203" s="1"/>
  <c r="H38" i="203" s="1"/>
  <c r="H39" i="203" s="1"/>
  <c r="H40" i="203" s="1"/>
  <c r="H41" i="203" s="1"/>
  <c r="H42" i="203" s="1"/>
  <c r="H43" i="203" s="1"/>
  <c r="H44" i="203" s="1"/>
  <c r="H45" i="203" s="1"/>
  <c r="H46" i="203" s="1"/>
  <c r="H47" i="203" s="1"/>
  <c r="H48" i="203" s="1"/>
  <c r="H49" i="203" s="1"/>
  <c r="H50" i="203" s="1"/>
  <c r="H51" i="203" s="1"/>
  <c r="H52" i="203" s="1"/>
  <c r="H53" i="203" s="1"/>
  <c r="H54" i="203" s="1"/>
  <c r="H55" i="203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<sst xmlns="http://schemas.openxmlformats.org/spreadsheetml/2006/main" count="70" uniqueCount="66">
  <si>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</si>
  <si>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</si>
  <si>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</si>
  <si>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</si>
  <si>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</si>
  <si>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</si>
  <si>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</si>
  <si>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</si>
  <si>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</si>
  <si>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</si>
  <si>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</si>
  <si>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</si>
  <si>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</si>
  <si>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</si>
  <si>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</si>
  <si>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</si>
  <si>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</si>
  <si>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</si>
  <si>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</si>
  <si>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</si>
  <si>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</si>
  <si>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</si>
  <si>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</si>
  <si>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</si>
  <si>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</si>
  <si>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</si>
  <si>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</si>
  <si>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</si>
  <si>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</si>
  <si>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</si>
  <si>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</si>
  <si>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</si>
  <si>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</si>
  <si>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</si>
  <si>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</si>
  <si>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</si>
  <si>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</si>
  <si>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</si>
  <si>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</si>
  <si>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</si>
  <si>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</si>
  <si>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</si>
  <si>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</si>
  <si>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</si>
  <si>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</si>
  <si>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</si>
  <si>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</si>
  <si>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</si>
  <si>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</si>
  <si>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</si>
  <si>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</si>
  <si>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</si>
  <si>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</si>
  <si>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</si>
  <si>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</si>
  <si>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</si>
  <si>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</si>
  <si>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</si>
  <si>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</si>
  <si>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</si>
  <si>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</si>
  <si>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</si>
  <si>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</si>
  <si>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</si>
  <si>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2016</t>
  </si>
  <si>
    <t>I.40. PARTE DEL MÍNIMO PERSONAL Y FAMILIAR PARA LA APLICACIÓN DEL TIPO DE GRAVAMEN
DEL AHORRO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</si>
</sst>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2" borderId="33" xfId="0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6" fontId="5" fillId="0" borderId="0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 applyProtection="1">
      <alignment horizontal="right" vertical="center" indent="1"/>
    </xf>
    <xf numFmtId="165" fontId="5" fillId="0" borderId="9" xfId="0" applyNumberFormat="1" applyFont="1" applyBorder="1" applyAlignment="1" applyProtection="1">
      <alignment horizontal="right" vertical="center" indent="1"/>
    </xf>
    <xf numFmtId="165" fontId="5" fillId="0" borderId="0" xfId="0" applyNumberFormat="1" applyFont="1" applyBorder="1" applyAlignment="1" applyProtection="1">
      <alignment horizontal="right" vertical="center" indent="1"/>
    </xf>
    <xf numFmtId="165" fontId="5" fillId="0" borderId="13" xfId="0" applyNumberFormat="1" applyFont="1" applyBorder="1" applyAlignment="1" applyProtection="1">
      <alignment horizontal="right" vertical="center" indent="1"/>
    </xf>
    <xf numFmtId="165" fontId="5" fillId="0" borderId="37" xfId="0" applyNumberFormat="1" applyFont="1" applyBorder="1" applyAlignment="1" applyProtection="1">
      <alignment horizontal="right" vertical="center" indent="1"/>
    </xf>
    <xf numFmtId="165" fontId="5" fillId="0" borderId="38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 applyProtection="1">
      <alignment horizontal="right" vertical="center" indent="1"/>
    </xf>
    <xf numFmtId="165" fontId="5" fillId="0" borderId="40" xfId="0" applyNumberFormat="1" applyFont="1" applyBorder="1" applyAlignment="1" applyProtection="1">
      <alignment horizontal="right" vertical="center" indent="1"/>
    </xf>
    <xf numFmtId="165" fontId="5" fillId="0" borderId="41" xfId="0" applyNumberFormat="1" applyFont="1" applyBorder="1" applyAlignment="1" applyProtection="1">
      <alignment horizontal="right" vertical="center" indent="1"/>
    </xf>
    <xf numFmtId="166" fontId="5" fillId="0" borderId="36" xfId="0" applyNumberFormat="1" applyFont="1" applyBorder="1" applyAlignment="1">
      <alignment horizontal="right" vertical="center" indent="1"/>
    </xf>
    <xf numFmtId="166" fontId="5" fillId="0" borderId="37" xfId="0" applyNumberFormat="1" applyFont="1" applyBorder="1" applyAlignment="1">
      <alignment horizontal="right" vertical="center" indent="1"/>
    </xf>
    <xf numFmtId="166" fontId="5" fillId="0" borderId="39" xfId="0" applyNumberFormat="1" applyFont="1" applyBorder="1" applyAlignment="1">
      <alignment horizontal="right" vertical="center" indent="1"/>
    </xf>
    <xf numFmtId="166" fontId="5" fillId="0" borderId="25" xfId="0" applyNumberFormat="1" applyFont="1" applyBorder="1" applyAlignment="1">
      <alignment horizontal="right" vertical="center" indent="1"/>
    </xf>
    <xf numFmtId="166" fontId="5" fillId="0" borderId="28" xfId="0" applyNumberFormat="1" applyFont="1" applyBorder="1" applyAlignment="1">
      <alignment horizontal="right" vertical="center" indent="1"/>
    </xf>
    <xf numFmtId="166" fontId="5" fillId="0" borderId="23" xfId="0" applyNumberFormat="1" applyFont="1" applyBorder="1" applyAlignment="1">
      <alignment horizontal="right" vertical="center" indent="1"/>
    </xf>
    <xf numFmtId="166" fontId="5" fillId="0" borderId="31" xfId="0" applyNumberFormat="1" applyFont="1" applyBorder="1" applyAlignment="1">
      <alignment horizontal="right" vertical="center" indent="1"/>
    </xf>
    <xf numFmtId="166" fontId="6" fillId="2" borderId="42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8" borderId="20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/>
    <xf numFmtId="0" fontId="6" fillId="9" borderId="13" xfId="0" applyFont="1" applyFill="1" applyBorder="1" applyAlignment="1">
      <alignment horizontal="center"/>
    </xf>
    <xf numFmtId="0" fontId="6" fillId="9" borderId="16" xfId="0" applyFont="1" applyFill="1" applyBorder="1"/>
    <xf numFmtId="0" fontId="6" fillId="9" borderId="10" xfId="0" applyFont="1" applyFill="1" applyBorder="1" applyAlignment="1" applyProtection="1">
      <alignment horizontal="centerContinuous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 applyAlignment="1" applyProtection="1">
      <alignment horizontal="centerContinuous" vertical="center"/>
    </xf>
    <xf numFmtId="0" fontId="6" fillId="9" borderId="15" xfId="0" applyFont="1" applyFill="1" applyBorder="1" applyAlignment="1" applyProtection="1">
      <alignment horizontal="centerContinuous" vertical="center"/>
    </xf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2" xfId="0" applyFont="1" applyFill="1" applyBorder="1" applyAlignment="1" applyProtection="1">
      <alignment horizontal="centerContinuous"/>
    </xf>
    <xf numFmtId="0" fontId="6" fillId="9" borderId="17" xfId="0" applyFont="1" applyFill="1" applyBorder="1" applyAlignment="1" applyProtection="1">
      <alignment horizontal="centerContinuous" vertical="top"/>
    </xf>
    <xf numFmtId="0" fontId="6" fillId="9" borderId="21" xfId="0" applyFont="1" applyFill="1" applyBorder="1" applyAlignment="1" applyProtection="1">
      <alignment horizontal="centerContinuous" vertical="top"/>
    </xf>
    <xf numFmtId="0" fontId="6" fillId="7" borderId="2" xfId="0" applyFont="1" applyFill="1" applyBorder="1" applyAlignment="1" applyProtection="1">
      <alignment horizontal="centerContinuous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top"/>
    </xf>
    <xf numFmtId="0" fontId="6" fillId="7" borderId="18" xfId="0" applyFont="1" applyFill="1" applyBorder="1" applyAlignment="1" applyProtection="1">
      <alignment horizontal="centerContinuous"/>
    </xf>
    <xf numFmtId="0" fontId="6" fillId="7" borderId="1" xfId="0" applyFont="1" applyFill="1" applyBorder="1" applyAlignment="1" applyProtection="1">
      <alignment horizontal="centerContinuous" vertical="center"/>
    </xf>
    <xf numFmtId="0" fontId="6" fillId="7" borderId="3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5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4" fillId="5" borderId="35" xfId="0" applyFont="1" applyFill="1" applyBorder="1" applyAlignment="1" applyProtection="1">
      <alignment horizontal="center"/>
    </xf>
    <xf numFmtId="0" fontId="4" fillId="5" borderId="33" xfId="0" applyFont="1" applyFill="1" applyBorder="1" applyAlignment="1" applyProtection="1">
      <alignment horizontal="center"/>
    </xf>
    <xf numFmtId="0" fontId="4" fillId="5" borderId="34" xfId="0" applyFont="1" applyFill="1" applyBorder="1" applyAlignment="1" applyProtection="1">
      <alignment horizontal="center"/>
    </xf>
    <xf numFmtId="0" fontId="9" fillId="6" borderId="35" xfId="0" applyFont="1" applyFill="1" applyBorder="1" applyAlignment="1" applyProtection="1">
      <alignment horizontal="center" vertical="center" wrapText="1"/>
    </xf>
    <xf numFmtId="0" fontId="9" fillId="6" borderId="33" xfId="0" applyFont="1" applyFill="1" applyBorder="1" applyAlignment="1" applyProtection="1">
      <alignment horizontal="center" vertical="center" wrapText="1"/>
    </xf>
    <xf numFmtId="0" fontId="9" fillId="6" borderId="3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.95" customHeight="1" thickBot="1"/>
    <row r="2" spans="2:10" ht="18" customHeight="1" thickTop="1" thickBot="1">
      <c r="B2" s="71" t="s">
        <v>64</v>
      </c>
      <c r="C2" s="72"/>
      <c r="D2" s="72"/>
      <c r="E2" s="72"/>
      <c r="F2" s="72"/>
      <c r="G2" s="72"/>
      <c r="H2" s="72"/>
      <c r="I2" s="73"/>
    </row>
    <row r="3" spans="2:10" ht="9.9499999999999993" customHeight="1" thickTop="1" thickBot="1"/>
    <row r="4" spans="2:10" s="17" customFormat="1" ht="35.1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57" t="s">
        <v>58</v>
      </c>
      <c r="C5" s="61" t="s">
        <v>60</v>
      </c>
      <c r="D5" s="62"/>
      <c r="E5" s="63"/>
      <c r="F5" s="64" t="s">
        <v>0</v>
      </c>
      <c r="G5" s="65"/>
      <c r="H5" s="65"/>
      <c r="I5" s="66"/>
    </row>
    <row r="6" spans="2:10" ht="17.100000000000001" customHeight="1">
      <c r="B6" s="58" t="s">
        <v>59</v>
      </c>
      <c r="C6" s="44"/>
      <c r="D6" s="67" t="s">
        <v>2</v>
      </c>
      <c r="E6" s="68"/>
      <c r="F6" s="47" t="s">
        <v>3</v>
      </c>
      <c r="G6" s="50" t="s">
        <v>2</v>
      </c>
      <c r="H6" s="51"/>
      <c r="I6" s="54" t="s">
        <v>4</v>
      </c>
    </row>
    <row r="7" spans="2:10" ht="17.100000000000001" customHeight="1">
      <c r="B7" s="59" t="s">
        <v>10</v>
      </c>
      <c r="C7" s="45" t="s">
        <v>1</v>
      </c>
      <c r="D7" s="69" t="s">
        <v>61</v>
      </c>
      <c r="E7" s="70"/>
      <c r="F7" s="48" t="s">
        <v>63</v>
      </c>
      <c r="G7" s="52" t="s">
        <v>5</v>
      </c>
      <c r="H7" s="53"/>
      <c r="I7" s="55" t="s">
        <v>62</v>
      </c>
    </row>
    <row r="8" spans="2:10" ht="19.5" customHeight="1">
      <c r="B8" s="60"/>
      <c r="C8" s="46"/>
      <c r="D8" s="41" t="s">
        <v>6</v>
      </c>
      <c r="E8" s="42" t="s">
        <v>9</v>
      </c>
      <c r="F8" s="49" t="s">
        <v>7</v>
      </c>
      <c r="G8" s="43" t="s">
        <v>6</v>
      </c>
      <c r="H8" s="43" t="s">
        <v>9</v>
      </c>
      <c r="I8" s="56" t="s">
        <v>10</v>
      </c>
    </row>
    <row r="9" spans="2:10" ht="17.100000000000001" customHeight="1">
      <c r="B9" s="36" t="s">
        <v>11</v>
      </c>
      <c r="C9" s="2">
        <v>68577</v>
      </c>
      <c r="D9" s="19">
        <f t="shared" ref="D9:D56" si="0">C9/$C$56</f>
        <v>1.8139630478134283E-2</v>
      </c>
      <c r="E9" s="20">
        <f>D9</f>
        <v>1.8139630478134283E-2</v>
      </c>
      <c r="F9" s="28">
        <v>18.487924420000024</v>
      </c>
      <c r="G9" s="19">
        <f t="shared" ref="G9:G56" si="1">F9/$F$56</f>
        <v>9.0864665617299105E-3</v>
      </c>
      <c r="H9" s="19">
        <f>G9</f>
        <v>9.0864665617299105E-3</v>
      </c>
      <c r="I9" s="5">
        <f>F9*10^6/C9</f>
        <v>269.59365997346083</v>
      </c>
      <c r="J9" s="3"/>
    </row>
    <row r="10" spans="2:10" ht="17.100000000000001" customHeight="1">
      <c r="B10" s="37" t="s">
        <v>12</v>
      </c>
      <c r="C10" s="4">
        <v>912529</v>
      </c>
      <c r="D10" s="21">
        <f t="shared" si="0"/>
        <v>0.24137741313532815</v>
      </c>
      <c r="E10" s="22">
        <f t="shared" ref="E10:E55" si="2">D10+E9</f>
        <v>0.25951704361346245</v>
      </c>
      <c r="F10" s="18">
        <v>129.52686410999701</v>
      </c>
      <c r="G10" s="21">
        <f t="shared" si="1"/>
        <v>6.3660013576646829E-2</v>
      </c>
      <c r="H10" s="21">
        <f t="shared" ref="H10:H55" si="3">G10+H9</f>
        <v>7.2746480138376743E-2</v>
      </c>
      <c r="I10" s="5">
        <f>F10*10^6/C10</f>
        <v>141.94273728286663</v>
      </c>
    </row>
    <row r="11" spans="2:10" ht="17.100000000000001" customHeight="1">
      <c r="B11" s="37" t="s">
        <v>13</v>
      </c>
      <c r="C11" s="4">
        <v>434445</v>
      </c>
      <c r="D11" s="21">
        <f t="shared" si="0"/>
        <v>0.11491712619497861</v>
      </c>
      <c r="E11" s="22">
        <f t="shared" si="2"/>
        <v>0.37443416980844108</v>
      </c>
      <c r="F11" s="18">
        <v>130.52723740999951</v>
      </c>
      <c r="G11" s="21">
        <f t="shared" si="1"/>
        <v>6.415167820774445E-2</v>
      </c>
      <c r="H11" s="21">
        <f t="shared" si="3"/>
        <v>0.13689815834612118</v>
      </c>
      <c r="I11" s="5">
        <f t="shared" ref="I11:I55" si="4">F11*10^6/C11</f>
        <v>300.44594231720822</v>
      </c>
    </row>
    <row r="12" spans="2:10" ht="17.100000000000001" customHeight="1">
      <c r="B12" s="37" t="s">
        <v>14</v>
      </c>
      <c r="C12" s="4">
        <v>715691</v>
      </c>
      <c r="D12" s="21">
        <f t="shared" si="0"/>
        <v>0.18931085169264333</v>
      </c>
      <c r="E12" s="22">
        <f t="shared" si="2"/>
        <v>0.56374502150108441</v>
      </c>
      <c r="F12" s="18">
        <v>222.71726475999998</v>
      </c>
      <c r="G12" s="21">
        <f t="shared" si="1"/>
        <v>0.10946133989884002</v>
      </c>
      <c r="H12" s="21">
        <f t="shared" si="3"/>
        <v>0.2463594982449612</v>
      </c>
      <c r="I12" s="5">
        <f t="shared" si="4"/>
        <v>311.19193165765671</v>
      </c>
    </row>
    <row r="13" spans="2:10" ht="17.100000000000001" customHeight="1">
      <c r="B13" s="37" t="s">
        <v>15</v>
      </c>
      <c r="C13" s="4">
        <v>600955</v>
      </c>
      <c r="D13" s="21">
        <f t="shared" si="0"/>
        <v>0.15896148320846912</v>
      </c>
      <c r="E13" s="22">
        <f t="shared" si="2"/>
        <v>0.72270650470955355</v>
      </c>
      <c r="F13" s="18">
        <v>257.86235366999972</v>
      </c>
      <c r="G13" s="21">
        <f t="shared" si="1"/>
        <v>0.12673448900606343</v>
      </c>
      <c r="H13" s="21">
        <f t="shared" si="3"/>
        <v>0.37309398725102461</v>
      </c>
      <c r="I13" s="5">
        <f t="shared" si="4"/>
        <v>429.0876249802393</v>
      </c>
    </row>
    <row r="14" spans="2:10" ht="17.100000000000001" customHeight="1">
      <c r="B14" s="38" t="s">
        <v>16</v>
      </c>
      <c r="C14" s="6">
        <v>306904</v>
      </c>
      <c r="D14" s="23">
        <f t="shared" si="0"/>
        <v>8.1180645876333515E-2</v>
      </c>
      <c r="E14" s="24">
        <f t="shared" si="2"/>
        <v>0.80388715058588711</v>
      </c>
      <c r="F14" s="29">
        <v>221.42652983000005</v>
      </c>
      <c r="G14" s="23">
        <f t="shared" si="1"/>
        <v>0.10882696799666945</v>
      </c>
      <c r="H14" s="23">
        <f t="shared" si="3"/>
        <v>0.48192095524769407</v>
      </c>
      <c r="I14" s="5">
        <f t="shared" si="4"/>
        <v>721.48466566092338</v>
      </c>
    </row>
    <row r="15" spans="2:10" ht="17.100000000000001" customHeight="1">
      <c r="B15" s="37" t="s">
        <v>17</v>
      </c>
      <c r="C15" s="4">
        <v>183092</v>
      </c>
      <c r="D15" s="21">
        <f t="shared" si="0"/>
        <v>4.843054119460697E-2</v>
      </c>
      <c r="E15" s="22">
        <f t="shared" si="2"/>
        <v>0.8523176917804941</v>
      </c>
      <c r="F15" s="18">
        <v>165.33606411</v>
      </c>
      <c r="G15" s="21">
        <f t="shared" si="1"/>
        <v>8.125956077353684E-2</v>
      </c>
      <c r="H15" s="21">
        <f t="shared" si="3"/>
        <v>0.56318051602123087</v>
      </c>
      <c r="I15" s="9">
        <f t="shared" si="4"/>
        <v>903.02178200030573</v>
      </c>
    </row>
    <row r="16" spans="2:10" ht="17.100000000000001" customHeight="1">
      <c r="B16" s="37" t="s">
        <v>18</v>
      </c>
      <c r="C16" s="4">
        <v>107771</v>
      </c>
      <c r="D16" s="21">
        <f t="shared" si="0"/>
        <v>2.8507022999825157E-2</v>
      </c>
      <c r="E16" s="22">
        <f t="shared" si="2"/>
        <v>0.88082471478031921</v>
      </c>
      <c r="F16" s="18">
        <v>113.75551968000009</v>
      </c>
      <c r="G16" s="21">
        <f t="shared" si="1"/>
        <v>5.590869490283909E-2</v>
      </c>
      <c r="H16" s="21">
        <f t="shared" si="3"/>
        <v>0.61908921092406999</v>
      </c>
      <c r="I16" s="5">
        <f t="shared" si="4"/>
        <v>1055.5299633482114</v>
      </c>
    </row>
    <row r="17" spans="2:9" ht="17.100000000000001" customHeight="1">
      <c r="B17" s="37" t="s">
        <v>19</v>
      </c>
      <c r="C17" s="4">
        <v>77543</v>
      </c>
      <c r="D17" s="21">
        <f t="shared" si="0"/>
        <v>2.0511270049228848E-2</v>
      </c>
      <c r="E17" s="22">
        <f t="shared" si="2"/>
        <v>0.90133598482954802</v>
      </c>
      <c r="F17" s="18">
        <v>87.006458519999953</v>
      </c>
      <c r="G17" s="21">
        <f t="shared" si="1"/>
        <v>4.2762035263476002E-2</v>
      </c>
      <c r="H17" s="21">
        <f t="shared" si="3"/>
        <v>0.66185124618754598</v>
      </c>
      <c r="I17" s="5">
        <f t="shared" si="4"/>
        <v>1122.0414288846182</v>
      </c>
    </row>
    <row r="18" spans="2:9" ht="17.100000000000001" customHeight="1">
      <c r="B18" s="37" t="s">
        <v>20</v>
      </c>
      <c r="C18" s="4">
        <v>73705</v>
      </c>
      <c r="D18" s="21">
        <f t="shared" si="0"/>
        <v>1.9496062300638512E-2</v>
      </c>
      <c r="E18" s="22">
        <f t="shared" si="2"/>
        <v>0.92083204713018652</v>
      </c>
      <c r="F18" s="18">
        <v>70.636963849999887</v>
      </c>
      <c r="G18" s="21">
        <f t="shared" si="1"/>
        <v>3.4716737015152058E-2</v>
      </c>
      <c r="H18" s="21">
        <f t="shared" si="3"/>
        <v>0.69656798320269808</v>
      </c>
      <c r="I18" s="5">
        <f t="shared" si="4"/>
        <v>958.37411098297116</v>
      </c>
    </row>
    <row r="19" spans="2:9" ht="17.100000000000001" customHeight="1">
      <c r="B19" s="37" t="s">
        <v>21</v>
      </c>
      <c r="C19" s="4">
        <v>66391</v>
      </c>
      <c r="D19" s="21">
        <f t="shared" si="0"/>
        <v>1.7561401155982519E-2</v>
      </c>
      <c r="E19" s="22">
        <f t="shared" si="2"/>
        <v>0.938393448286169</v>
      </c>
      <c r="F19" s="18">
        <v>66.064254800000015</v>
      </c>
      <c r="G19" s="21">
        <f t="shared" si="1"/>
        <v>3.2469336661524718E-2</v>
      </c>
      <c r="H19" s="21">
        <f t="shared" si="3"/>
        <v>0.72903731986422282</v>
      </c>
      <c r="I19" s="5">
        <f t="shared" si="4"/>
        <v>995.07847147956818</v>
      </c>
    </row>
    <row r="20" spans="2:9" ht="17.100000000000001" customHeight="1">
      <c r="B20" s="38" t="s">
        <v>22</v>
      </c>
      <c r="C20" s="6">
        <v>49319</v>
      </c>
      <c r="D20" s="23">
        <f t="shared" si="0"/>
        <v>1.3045604729735986E-2</v>
      </c>
      <c r="E20" s="24">
        <f t="shared" si="2"/>
        <v>0.95143905301590503</v>
      </c>
      <c r="F20" s="29">
        <v>57.578760430000003</v>
      </c>
      <c r="G20" s="23">
        <f t="shared" si="1"/>
        <v>2.8298876035379839E-2</v>
      </c>
      <c r="H20" s="23">
        <f t="shared" si="3"/>
        <v>0.75733619589960266</v>
      </c>
      <c r="I20" s="7">
        <f t="shared" si="4"/>
        <v>1167.4762349196051</v>
      </c>
    </row>
    <row r="21" spans="2:9" ht="17.100000000000001" customHeight="1">
      <c r="B21" s="39" t="s">
        <v>23</v>
      </c>
      <c r="C21" s="8">
        <v>38278</v>
      </c>
      <c r="D21" s="25">
        <f t="shared" si="0"/>
        <v>1.012509697773341E-2</v>
      </c>
      <c r="E21" s="26">
        <f t="shared" si="2"/>
        <v>0.96156414999363848</v>
      </c>
      <c r="F21" s="30">
        <v>51.601354789999981</v>
      </c>
      <c r="G21" s="25">
        <f t="shared" si="1"/>
        <v>2.5361093770595141E-2</v>
      </c>
      <c r="H21" s="25">
        <f t="shared" si="3"/>
        <v>0.7826972896701978</v>
      </c>
      <c r="I21" s="5">
        <f t="shared" si="4"/>
        <v>1348.068206019123</v>
      </c>
    </row>
    <row r="22" spans="2:9" ht="17.100000000000001" customHeight="1">
      <c r="B22" s="37" t="s">
        <v>24</v>
      </c>
      <c r="C22" s="4">
        <v>28737</v>
      </c>
      <c r="D22" s="21">
        <f t="shared" si="0"/>
        <v>7.6013614047004806E-3</v>
      </c>
      <c r="E22" s="22">
        <f t="shared" si="2"/>
        <v>0.96916551139833895</v>
      </c>
      <c r="F22" s="18">
        <v>45.840602569999966</v>
      </c>
      <c r="G22" s="21">
        <f t="shared" si="1"/>
        <v>2.2529792580245435E-2</v>
      </c>
      <c r="H22" s="21">
        <f t="shared" si="3"/>
        <v>0.80522708225044326</v>
      </c>
      <c r="I22" s="5">
        <f t="shared" si="4"/>
        <v>1595.1770390089418</v>
      </c>
    </row>
    <row r="23" spans="2:9" ht="17.100000000000001" customHeight="1">
      <c r="B23" s="37" t="s">
        <v>25</v>
      </c>
      <c r="C23" s="4">
        <v>22051</v>
      </c>
      <c r="D23" s="21">
        <f t="shared" si="0"/>
        <v>5.832815545639778E-3</v>
      </c>
      <c r="E23" s="22">
        <f t="shared" si="2"/>
        <v>0.9749983269439787</v>
      </c>
      <c r="F23" s="18">
        <v>39.90149005</v>
      </c>
      <c r="G23" s="21">
        <f t="shared" si="1"/>
        <v>1.961083066254353E-2</v>
      </c>
      <c r="H23" s="21">
        <f t="shared" si="3"/>
        <v>0.8248379129129868</v>
      </c>
      <c r="I23" s="5">
        <f t="shared" si="4"/>
        <v>1809.5093215727177</v>
      </c>
    </row>
    <row r="24" spans="2:9" ht="17.100000000000001" customHeight="1">
      <c r="B24" s="37" t="s">
        <v>26</v>
      </c>
      <c r="C24" s="4">
        <v>16424</v>
      </c>
      <c r="D24" s="21">
        <f t="shared" si="0"/>
        <v>4.3443908449316455E-3</v>
      </c>
      <c r="E24" s="22">
        <f t="shared" si="2"/>
        <v>0.97934271778891036</v>
      </c>
      <c r="F24" s="18">
        <v>34.566749370000004</v>
      </c>
      <c r="G24" s="21">
        <f t="shared" si="1"/>
        <v>1.6988906118548655E-2</v>
      </c>
      <c r="H24" s="21">
        <f t="shared" si="3"/>
        <v>0.84182681903153544</v>
      </c>
      <c r="I24" s="5">
        <f t="shared" si="4"/>
        <v>2104.6486464929376</v>
      </c>
    </row>
    <row r="25" spans="2:9" ht="17.100000000000001" customHeight="1">
      <c r="B25" s="37" t="s">
        <v>27</v>
      </c>
      <c r="C25" s="4">
        <v>12653</v>
      </c>
      <c r="D25" s="21">
        <f t="shared" si="0"/>
        <v>3.3469055870019551E-3</v>
      </c>
      <c r="E25" s="22">
        <f t="shared" si="2"/>
        <v>0.98268962337591226</v>
      </c>
      <c r="F25" s="18">
        <v>29.864053749999961</v>
      </c>
      <c r="G25" s="21">
        <f t="shared" si="1"/>
        <v>1.4677619814559966E-2</v>
      </c>
      <c r="H25" s="21">
        <f t="shared" si="3"/>
        <v>0.8565044388460954</v>
      </c>
      <c r="I25" s="5">
        <f t="shared" si="4"/>
        <v>2360.2350233146258</v>
      </c>
    </row>
    <row r="26" spans="2:9" ht="17.100000000000001" customHeight="1">
      <c r="B26" s="38" t="s">
        <v>28</v>
      </c>
      <c r="C26" s="6">
        <v>9757</v>
      </c>
      <c r="D26" s="23">
        <f t="shared" si="0"/>
        <v>2.5808707668045581E-3</v>
      </c>
      <c r="E26" s="24">
        <f t="shared" si="2"/>
        <v>0.98527049414271684</v>
      </c>
      <c r="F26" s="31">
        <v>25.929940739999999</v>
      </c>
      <c r="G26" s="23">
        <f t="shared" si="1"/>
        <v>1.2744077384196048E-2</v>
      </c>
      <c r="H26" s="23">
        <f t="shared" si="3"/>
        <v>0.86924851623029142</v>
      </c>
      <c r="I26" s="5">
        <f t="shared" si="4"/>
        <v>2657.5731003382184</v>
      </c>
    </row>
    <row r="27" spans="2:9" ht="17.100000000000001" customHeight="1">
      <c r="B27" s="39" t="s">
        <v>29</v>
      </c>
      <c r="C27" s="8">
        <v>7112</v>
      </c>
      <c r="D27" s="25">
        <f t="shared" si="0"/>
        <v>1.8812291578880823E-3</v>
      </c>
      <c r="E27" s="26">
        <f t="shared" si="2"/>
        <v>0.98715172330060497</v>
      </c>
      <c r="F27" s="32">
        <v>21.28984067999998</v>
      </c>
      <c r="G27" s="25">
        <f t="shared" si="1"/>
        <v>1.0463555618720815E-2</v>
      </c>
      <c r="H27" s="25">
        <f t="shared" si="3"/>
        <v>0.87971207184901223</v>
      </c>
      <c r="I27" s="9">
        <f t="shared" si="4"/>
        <v>2993.5096569178827</v>
      </c>
    </row>
    <row r="28" spans="2:9" ht="17.100000000000001" customHeight="1">
      <c r="B28" s="37" t="s">
        <v>30</v>
      </c>
      <c r="C28" s="4">
        <v>5151</v>
      </c>
      <c r="D28" s="21">
        <f t="shared" si="0"/>
        <v>1.3625156625817648E-3</v>
      </c>
      <c r="E28" s="22">
        <f t="shared" si="2"/>
        <v>0.98851423896318669</v>
      </c>
      <c r="F28" s="33">
        <v>18.549367100000023</v>
      </c>
      <c r="G28" s="21">
        <f t="shared" si="1"/>
        <v>9.1166644814422559E-3</v>
      </c>
      <c r="H28" s="21">
        <f t="shared" si="3"/>
        <v>0.88882873633045445</v>
      </c>
      <c r="I28" s="5">
        <f t="shared" si="4"/>
        <v>3601.1196078431417</v>
      </c>
    </row>
    <row r="29" spans="2:9" ht="17.100000000000001" customHeight="1">
      <c r="B29" s="37" t="s">
        <v>31</v>
      </c>
      <c r="C29" s="4">
        <v>4086</v>
      </c>
      <c r="D29" s="21">
        <f t="shared" si="0"/>
        <v>1.0808074155133161E-3</v>
      </c>
      <c r="E29" s="22">
        <f t="shared" si="2"/>
        <v>0.98959504637869999</v>
      </c>
      <c r="F29" s="33">
        <v>16.591042080000005</v>
      </c>
      <c r="G29" s="21">
        <f t="shared" si="1"/>
        <v>8.1541846266468959E-3</v>
      </c>
      <c r="H29" s="21">
        <f t="shared" si="3"/>
        <v>0.8969829209571013</v>
      </c>
      <c r="I29" s="5">
        <f t="shared" si="4"/>
        <v>4060.4606167400889</v>
      </c>
    </row>
    <row r="30" spans="2:9" ht="17.100000000000001" customHeight="1">
      <c r="B30" s="37" t="s">
        <v>32</v>
      </c>
      <c r="C30" s="4">
        <v>6223</v>
      </c>
      <c r="D30" s="21">
        <f t="shared" si="0"/>
        <v>1.6460755131520719E-3</v>
      </c>
      <c r="E30" s="22">
        <f t="shared" si="2"/>
        <v>0.99124112189185209</v>
      </c>
      <c r="F30" s="33">
        <v>27.990916030000005</v>
      </c>
      <c r="G30" s="21">
        <f t="shared" si="1"/>
        <v>1.3757007912886332E-2</v>
      </c>
      <c r="H30" s="21">
        <f t="shared" si="3"/>
        <v>0.91073992886998767</v>
      </c>
      <c r="I30" s="5">
        <f t="shared" si="4"/>
        <v>4497.9778290213735</v>
      </c>
    </row>
    <row r="31" spans="2:9" ht="17.100000000000001" customHeight="1">
      <c r="B31" s="37" t="s">
        <v>33</v>
      </c>
      <c r="C31" s="4">
        <v>4758</v>
      </c>
      <c r="D31" s="21">
        <f t="shared" si="0"/>
        <v>1.2585613516917175E-3</v>
      </c>
      <c r="E31" s="22">
        <f t="shared" si="2"/>
        <v>0.99249968324354376</v>
      </c>
      <c r="F31" s="33">
        <v>22.127522629999998</v>
      </c>
      <c r="G31" s="21">
        <f t="shared" si="1"/>
        <v>1.0875260516205455E-2</v>
      </c>
      <c r="H31" s="21">
        <f t="shared" si="3"/>
        <v>0.92161518938619313</v>
      </c>
      <c r="I31" s="5">
        <f t="shared" si="4"/>
        <v>4650.5932387557796</v>
      </c>
    </row>
    <row r="32" spans="2:9" ht="17.100000000000001" customHeight="1">
      <c r="B32" s="38" t="s">
        <v>34</v>
      </c>
      <c r="C32" s="6">
        <v>3579</v>
      </c>
      <c r="D32" s="23">
        <f t="shared" si="0"/>
        <v>9.4669841902157562E-4</v>
      </c>
      <c r="E32" s="24">
        <f t="shared" si="2"/>
        <v>0.99344638166256538</v>
      </c>
      <c r="F32" s="31">
        <v>17.946949829999994</v>
      </c>
      <c r="G32" s="23">
        <f t="shared" si="1"/>
        <v>8.820587742068401E-3</v>
      </c>
      <c r="H32" s="23">
        <f t="shared" si="3"/>
        <v>0.93043577712826153</v>
      </c>
      <c r="I32" s="7">
        <f t="shared" si="4"/>
        <v>5014.5151802179362</v>
      </c>
    </row>
    <row r="33" spans="2:9" ht="17.100000000000001" customHeight="1">
      <c r="B33" s="39" t="s">
        <v>35</v>
      </c>
      <c r="C33" s="8">
        <v>2745</v>
      </c>
      <c r="D33" s="25">
        <f t="shared" si="0"/>
        <v>7.2609308751445242E-4</v>
      </c>
      <c r="E33" s="26">
        <f t="shared" si="2"/>
        <v>0.99417247475007986</v>
      </c>
      <c r="F33" s="32">
        <v>14.613061800000011</v>
      </c>
      <c r="G33" s="25">
        <f t="shared" si="1"/>
        <v>7.182044581843473E-3</v>
      </c>
      <c r="H33" s="25">
        <f t="shared" si="3"/>
        <v>0.93761782171010499</v>
      </c>
      <c r="I33" s="5">
        <f t="shared" si="4"/>
        <v>5323.5197814207695</v>
      </c>
    </row>
    <row r="34" spans="2:9" ht="17.100000000000001" customHeight="1">
      <c r="B34" s="37" t="s">
        <v>36</v>
      </c>
      <c r="C34" s="4">
        <v>2187</v>
      </c>
      <c r="D34" s="21">
        <f t="shared" si="0"/>
        <v>5.7849383693774406E-4</v>
      </c>
      <c r="E34" s="22">
        <f t="shared" si="2"/>
        <v>0.99475096858701761</v>
      </c>
      <c r="F34" s="33">
        <v>12.093935589999983</v>
      </c>
      <c r="G34" s="21">
        <f t="shared" si="1"/>
        <v>5.9439415069963818E-3</v>
      </c>
      <c r="H34" s="21">
        <f t="shared" si="3"/>
        <v>0.94356176321710139</v>
      </c>
      <c r="I34" s="5">
        <f t="shared" si="4"/>
        <v>5529.9202514860463</v>
      </c>
    </row>
    <row r="35" spans="2:9" ht="17.100000000000001" customHeight="1">
      <c r="B35" s="37" t="s">
        <v>37</v>
      </c>
      <c r="C35" s="4">
        <v>1874</v>
      </c>
      <c r="D35" s="21">
        <f t="shared" si="0"/>
        <v>4.9570070892607796E-4</v>
      </c>
      <c r="E35" s="22">
        <f t="shared" si="2"/>
        <v>0.99524666929594374</v>
      </c>
      <c r="F35" s="33">
        <v>10.408513929999998</v>
      </c>
      <c r="G35" s="21">
        <f t="shared" si="1"/>
        <v>5.1155885124634691E-3</v>
      </c>
      <c r="H35" s="21">
        <f t="shared" si="3"/>
        <v>0.94867735172956491</v>
      </c>
      <c r="I35" s="5">
        <f t="shared" si="4"/>
        <v>5554.1696531483449</v>
      </c>
    </row>
    <row r="36" spans="2:9" ht="17.100000000000001" customHeight="1">
      <c r="B36" s="37" t="s">
        <v>38</v>
      </c>
      <c r="C36" s="4">
        <v>1531</v>
      </c>
      <c r="D36" s="21">
        <f t="shared" si="0"/>
        <v>4.0497213733501882E-4</v>
      </c>
      <c r="E36" s="22">
        <f t="shared" si="2"/>
        <v>0.99565164143327878</v>
      </c>
      <c r="F36" s="33">
        <v>8.5183361700000013</v>
      </c>
      <c r="G36" s="21">
        <f t="shared" si="1"/>
        <v>4.1866017521440813E-3</v>
      </c>
      <c r="H36" s="21">
        <f t="shared" si="3"/>
        <v>0.95286395348170894</v>
      </c>
      <c r="I36" s="5">
        <f t="shared" si="4"/>
        <v>5563.9034421946453</v>
      </c>
    </row>
    <row r="37" spans="2:9" ht="17.100000000000001" customHeight="1">
      <c r="B37" s="37" t="s">
        <v>39</v>
      </c>
      <c r="C37" s="4">
        <v>1366</v>
      </c>
      <c r="D37" s="21">
        <f t="shared" si="0"/>
        <v>3.6132719764835774E-4</v>
      </c>
      <c r="E37" s="22">
        <f t="shared" si="2"/>
        <v>0.99601296863092714</v>
      </c>
      <c r="F37" s="33">
        <v>7.5727204199999978</v>
      </c>
      <c r="G37" s="21">
        <f t="shared" si="1"/>
        <v>3.7218494253049949E-3</v>
      </c>
      <c r="H37" s="21">
        <f t="shared" si="3"/>
        <v>0.95658580290701389</v>
      </c>
      <c r="I37" s="5">
        <f t="shared" si="4"/>
        <v>5543.7191947291349</v>
      </c>
    </row>
    <row r="38" spans="2:9" ht="17.100000000000001" customHeight="1">
      <c r="B38" s="38" t="s">
        <v>40</v>
      </c>
      <c r="C38" s="6">
        <v>1163</v>
      </c>
      <c r="D38" s="23">
        <f t="shared" si="0"/>
        <v>3.0763069609446563E-4</v>
      </c>
      <c r="E38" s="24">
        <f t="shared" si="2"/>
        <v>0.99632059932702166</v>
      </c>
      <c r="F38" s="31">
        <v>6.7588062899999954</v>
      </c>
      <c r="G38" s="23">
        <f t="shared" si="1"/>
        <v>3.3218259635926549E-3</v>
      </c>
      <c r="H38" s="23">
        <f t="shared" si="3"/>
        <v>0.95990762887060654</v>
      </c>
      <c r="I38" s="5">
        <f t="shared" si="4"/>
        <v>5811.5273344797897</v>
      </c>
    </row>
    <row r="39" spans="2:9" ht="17.100000000000001" customHeight="1">
      <c r="B39" s="39" t="s">
        <v>41</v>
      </c>
      <c r="C39" s="8">
        <v>1007</v>
      </c>
      <c r="D39" s="25">
        <f t="shared" si="0"/>
        <v>2.6636638948162244E-4</v>
      </c>
      <c r="E39" s="26">
        <f t="shared" si="2"/>
        <v>0.99658696571650329</v>
      </c>
      <c r="F39" s="32">
        <v>5.9269420800000017</v>
      </c>
      <c r="G39" s="25">
        <f t="shared" si="1"/>
        <v>2.9129803757186644E-3</v>
      </c>
      <c r="H39" s="25">
        <f t="shared" si="3"/>
        <v>0.96282060924632518</v>
      </c>
      <c r="I39" s="9">
        <f t="shared" si="4"/>
        <v>5885.7418867924544</v>
      </c>
    </row>
    <row r="40" spans="2:9" ht="17.100000000000001" customHeight="1">
      <c r="B40" s="37" t="s">
        <v>42</v>
      </c>
      <c r="C40" s="4">
        <v>1697</v>
      </c>
      <c r="D40" s="21">
        <f t="shared" si="0"/>
        <v>4.4888159180765967E-4</v>
      </c>
      <c r="E40" s="22">
        <f t="shared" si="2"/>
        <v>0.99703584730831096</v>
      </c>
      <c r="F40" s="33">
        <v>10.079508190000004</v>
      </c>
      <c r="G40" s="21">
        <f t="shared" si="1"/>
        <v>4.9538883893337389E-3</v>
      </c>
      <c r="H40" s="21">
        <f t="shared" si="3"/>
        <v>0.96777449763565893</v>
      </c>
      <c r="I40" s="5">
        <f t="shared" si="4"/>
        <v>5939.6041190335909</v>
      </c>
    </row>
    <row r="41" spans="2:9" ht="17.100000000000001" customHeight="1">
      <c r="B41" s="37" t="s">
        <v>43</v>
      </c>
      <c r="C41" s="4">
        <v>1345</v>
      </c>
      <c r="D41" s="21">
        <f t="shared" si="0"/>
        <v>3.557723871427827E-4</v>
      </c>
      <c r="E41" s="22">
        <f t="shared" si="2"/>
        <v>0.99739161969545376</v>
      </c>
      <c r="F41" s="33">
        <v>7.5623024199999938</v>
      </c>
      <c r="G41" s="21">
        <f t="shared" si="1"/>
        <v>3.7167291745678309E-3</v>
      </c>
      <c r="H41" s="21">
        <f t="shared" si="3"/>
        <v>0.9714912268102267</v>
      </c>
      <c r="I41" s="5">
        <f t="shared" si="4"/>
        <v>5622.5296802973926</v>
      </c>
    </row>
    <row r="42" spans="2:9" ht="17.100000000000001" customHeight="1">
      <c r="B42" s="37" t="s">
        <v>44</v>
      </c>
      <c r="C42" s="4">
        <v>1063</v>
      </c>
      <c r="D42" s="21">
        <f t="shared" si="0"/>
        <v>2.8117921749648924E-4</v>
      </c>
      <c r="E42" s="22">
        <f t="shared" si="2"/>
        <v>0.99767279891295024</v>
      </c>
      <c r="F42" s="33">
        <v>6.2448120100000013</v>
      </c>
      <c r="G42" s="21">
        <f t="shared" si="1"/>
        <v>3.0692074580189297E-3</v>
      </c>
      <c r="H42" s="21">
        <f t="shared" si="3"/>
        <v>0.97456043426824568</v>
      </c>
      <c r="I42" s="5">
        <f t="shared" si="4"/>
        <v>5874.7055597365961</v>
      </c>
    </row>
    <row r="43" spans="2:9" ht="17.100000000000001" customHeight="1">
      <c r="B43" s="37" t="s">
        <v>45</v>
      </c>
      <c r="C43" s="4">
        <v>948</v>
      </c>
      <c r="D43" s="21">
        <f t="shared" si="0"/>
        <v>2.5076001710881636E-4</v>
      </c>
      <c r="E43" s="22">
        <f t="shared" si="2"/>
        <v>0.99792355893005902</v>
      </c>
      <c r="F43" s="33">
        <v>5.2685954099999996</v>
      </c>
      <c r="G43" s="21">
        <f t="shared" si="1"/>
        <v>2.5894153898887817E-3</v>
      </c>
      <c r="H43" s="21">
        <f t="shared" si="3"/>
        <v>0.97714984965813445</v>
      </c>
      <c r="I43" s="5">
        <f t="shared" si="4"/>
        <v>5557.5900949367078</v>
      </c>
    </row>
    <row r="44" spans="2:9" ht="17.100000000000001" customHeight="1">
      <c r="B44" s="38" t="s">
        <v>46</v>
      </c>
      <c r="C44" s="6">
        <v>760</v>
      </c>
      <c r="D44" s="23">
        <f t="shared" si="0"/>
        <v>2.0103123734462072E-4</v>
      </c>
      <c r="E44" s="24">
        <f t="shared" si="2"/>
        <v>0.99812459016740362</v>
      </c>
      <c r="F44" s="31">
        <v>4.5191630299999996</v>
      </c>
      <c r="G44" s="23">
        <f t="shared" si="1"/>
        <v>2.2210834935412925E-3</v>
      </c>
      <c r="H44" s="23">
        <f t="shared" si="3"/>
        <v>0.97937093315167578</v>
      </c>
      <c r="I44" s="7">
        <f t="shared" si="4"/>
        <v>5946.2671447368411</v>
      </c>
    </row>
    <row r="45" spans="2:9" ht="17.100000000000001" customHeight="1">
      <c r="B45" s="39" t="s">
        <v>47</v>
      </c>
      <c r="C45" s="8">
        <v>650</v>
      </c>
      <c r="D45" s="25">
        <f t="shared" si="0"/>
        <v>1.7193461088684667E-4</v>
      </c>
      <c r="E45" s="26">
        <f t="shared" si="2"/>
        <v>0.99829652477829045</v>
      </c>
      <c r="F45" s="32">
        <v>3.7270373699999997</v>
      </c>
      <c r="G45" s="25">
        <f t="shared" si="1"/>
        <v>1.8317686543648658E-3</v>
      </c>
      <c r="H45" s="25">
        <f t="shared" si="3"/>
        <v>0.98120270180604063</v>
      </c>
      <c r="I45" s="5">
        <f t="shared" si="4"/>
        <v>5733.9036461538453</v>
      </c>
    </row>
    <row r="46" spans="2:9" ht="17.100000000000001" customHeight="1">
      <c r="B46" s="37" t="s">
        <v>48</v>
      </c>
      <c r="C46" s="4">
        <v>1786</v>
      </c>
      <c r="D46" s="21">
        <f t="shared" si="0"/>
        <v>4.7242340775985867E-4</v>
      </c>
      <c r="E46" s="22">
        <f t="shared" si="2"/>
        <v>0.99876894818605033</v>
      </c>
      <c r="F46" s="33">
        <v>10.791718730000005</v>
      </c>
      <c r="G46" s="21">
        <f t="shared" si="1"/>
        <v>5.3039264525368123E-3</v>
      </c>
      <c r="H46" s="21">
        <f t="shared" si="3"/>
        <v>0.98650662825857749</v>
      </c>
      <c r="I46" s="5">
        <f t="shared" si="4"/>
        <v>6042.3957054871244</v>
      </c>
    </row>
    <row r="47" spans="2:9" ht="17.100000000000001" customHeight="1">
      <c r="B47" s="37" t="s">
        <v>49</v>
      </c>
      <c r="C47" s="4">
        <v>1062</v>
      </c>
      <c r="D47" s="21">
        <f t="shared" si="0"/>
        <v>2.8091470271050947E-4</v>
      </c>
      <c r="E47" s="22">
        <f t="shared" si="2"/>
        <v>0.99904986288876085</v>
      </c>
      <c r="F47" s="33">
        <v>6.3855778100000009</v>
      </c>
      <c r="G47" s="21">
        <f t="shared" si="1"/>
        <v>3.1383911968572106E-3</v>
      </c>
      <c r="H47" s="21">
        <f t="shared" si="3"/>
        <v>0.9896450194554347</v>
      </c>
      <c r="I47" s="5">
        <f t="shared" si="4"/>
        <v>6012.7851318267421</v>
      </c>
    </row>
    <row r="48" spans="2:9" ht="17.100000000000001" customHeight="1">
      <c r="B48" s="37" t="s">
        <v>50</v>
      </c>
      <c r="C48" s="4">
        <v>755</v>
      </c>
      <c r="D48" s="21">
        <f t="shared" si="0"/>
        <v>1.9970866341472189E-4</v>
      </c>
      <c r="E48" s="22">
        <f t="shared" si="2"/>
        <v>0.99924957155217553</v>
      </c>
      <c r="F48" s="33">
        <v>4.2515450700000024</v>
      </c>
      <c r="G48" s="21">
        <f t="shared" si="1"/>
        <v>2.089554307808157E-3</v>
      </c>
      <c r="H48" s="21">
        <f t="shared" si="3"/>
        <v>0.99173457376324281</v>
      </c>
      <c r="I48" s="5">
        <f t="shared" si="4"/>
        <v>5631.1855231788104</v>
      </c>
    </row>
    <row r="49" spans="2:9" ht="17.100000000000001" customHeight="1">
      <c r="B49" s="37" t="s">
        <v>51</v>
      </c>
      <c r="C49" s="4">
        <v>467</v>
      </c>
      <c r="D49" s="21">
        <f t="shared" si="0"/>
        <v>1.2352840505254982E-4</v>
      </c>
      <c r="E49" s="22">
        <f t="shared" si="2"/>
        <v>0.99937309995722812</v>
      </c>
      <c r="F49" s="33">
        <v>2.8574524299999995</v>
      </c>
      <c r="G49" s="21">
        <f t="shared" si="1"/>
        <v>1.4043840383099555E-3</v>
      </c>
      <c r="H49" s="21">
        <f t="shared" si="3"/>
        <v>0.99313895780155281</v>
      </c>
      <c r="I49" s="5">
        <f t="shared" si="4"/>
        <v>6118.741820128479</v>
      </c>
    </row>
    <row r="50" spans="2:9" ht="17.100000000000001" customHeight="1">
      <c r="B50" s="38" t="s">
        <v>52</v>
      </c>
      <c r="C50" s="6">
        <v>342</v>
      </c>
      <c r="D50" s="23">
        <f t="shared" si="0"/>
        <v>9.0464056805079324E-5</v>
      </c>
      <c r="E50" s="24">
        <f t="shared" si="2"/>
        <v>0.99946356401403325</v>
      </c>
      <c r="F50" s="31">
        <v>2.0840421100000008</v>
      </c>
      <c r="G50" s="23">
        <f t="shared" si="1"/>
        <v>1.0242674361685882E-3</v>
      </c>
      <c r="H50" s="23">
        <f t="shared" si="3"/>
        <v>0.99416322523772138</v>
      </c>
      <c r="I50" s="5">
        <f t="shared" si="4"/>
        <v>6093.690380116961</v>
      </c>
    </row>
    <row r="51" spans="2:9" ht="17.100000000000001" customHeight="1">
      <c r="B51" s="37" t="s">
        <v>53</v>
      </c>
      <c r="C51" s="4">
        <v>258</v>
      </c>
      <c r="D51" s="21">
        <f t="shared" si="0"/>
        <v>6.8244814782779134E-5</v>
      </c>
      <c r="E51" s="22">
        <f t="shared" si="2"/>
        <v>0.99953180882881598</v>
      </c>
      <c r="F51" s="33">
        <v>1.5936308399999999</v>
      </c>
      <c r="G51" s="21">
        <f t="shared" si="1"/>
        <v>7.8323953573375383E-4</v>
      </c>
      <c r="H51" s="21">
        <f t="shared" si="3"/>
        <v>0.99494646477345516</v>
      </c>
      <c r="I51" s="9">
        <f t="shared" si="4"/>
        <v>6176.8637209302324</v>
      </c>
    </row>
    <row r="52" spans="2:9" ht="17.100000000000001" customHeight="1">
      <c r="B52" s="37" t="s">
        <v>54</v>
      </c>
      <c r="C52" s="4">
        <v>755</v>
      </c>
      <c r="D52" s="21">
        <f t="shared" si="0"/>
        <v>1.9970866341472189E-4</v>
      </c>
      <c r="E52" s="22">
        <f t="shared" si="2"/>
        <v>0.99973151749223066</v>
      </c>
      <c r="F52" s="33">
        <v>4.6014975600000012</v>
      </c>
      <c r="G52" s="21">
        <f t="shared" si="1"/>
        <v>2.2615493639508146E-3</v>
      </c>
      <c r="H52" s="21">
        <f t="shared" si="3"/>
        <v>0.99720801413740601</v>
      </c>
      <c r="I52" s="5">
        <f t="shared" si="4"/>
        <v>6094.6987549668893</v>
      </c>
    </row>
    <row r="53" spans="2:9" ht="17.100000000000001" customHeight="1">
      <c r="B53" s="37" t="s">
        <v>55</v>
      </c>
      <c r="C53" s="4">
        <v>363</v>
      </c>
      <c r="D53" s="21">
        <f t="shared" si="0"/>
        <v>9.6018867310654368E-5</v>
      </c>
      <c r="E53" s="22">
        <f t="shared" si="2"/>
        <v>0.99982753635954136</v>
      </c>
      <c r="F53" s="33">
        <v>1.9944718800000003</v>
      </c>
      <c r="G53" s="21">
        <f t="shared" si="1"/>
        <v>9.8024535552112407E-4</v>
      </c>
      <c r="H53" s="21">
        <f t="shared" si="3"/>
        <v>0.99818825949292711</v>
      </c>
      <c r="I53" s="5">
        <f t="shared" si="4"/>
        <v>5494.4128925619843</v>
      </c>
    </row>
    <row r="54" spans="2:9" ht="17.100000000000001" customHeight="1">
      <c r="B54" s="37" t="s">
        <v>56</v>
      </c>
      <c r="C54" s="4">
        <v>166</v>
      </c>
      <c r="D54" s="21">
        <f t="shared" si="0"/>
        <v>4.3909454472640838E-5</v>
      </c>
      <c r="E54" s="22">
        <f t="shared" si="2"/>
        <v>0.99987144581401399</v>
      </c>
      <c r="F54" s="33">
        <v>0.95079306999999991</v>
      </c>
      <c r="G54" s="21">
        <f t="shared" si="1"/>
        <v>4.6729688208447981E-4</v>
      </c>
      <c r="H54" s="21">
        <f t="shared" si="3"/>
        <v>0.99865555637501158</v>
      </c>
      <c r="I54" s="5">
        <f t="shared" si="4"/>
        <v>5727.6690963855417</v>
      </c>
    </row>
    <row r="55" spans="2:9" ht="17.100000000000001" customHeight="1" thickBot="1">
      <c r="B55" s="40" t="s">
        <v>57</v>
      </c>
      <c r="C55" s="10">
        <v>486</v>
      </c>
      <c r="D55" s="27">
        <f t="shared" si="0"/>
        <v>1.2855418598616534E-4</v>
      </c>
      <c r="E55" s="22">
        <f t="shared" si="2"/>
        <v>1.0000000000000002</v>
      </c>
      <c r="F55" s="34">
        <v>2.7354937099999996</v>
      </c>
      <c r="G55" s="27">
        <f t="shared" si="1"/>
        <v>1.3444436249884595E-3</v>
      </c>
      <c r="H55" s="21">
        <f t="shared" si="3"/>
        <v>1</v>
      </c>
      <c r="I55" s="5">
        <f t="shared" si="4"/>
        <v>5628.5878806584351</v>
      </c>
    </row>
    <row r="56" spans="2:9" ht="17.100000000000001" customHeight="1" thickTop="1" thickBot="1">
      <c r="B56" s="11" t="s">
        <v>8</v>
      </c>
      <c r="C56" s="12">
        <v>3780507</v>
      </c>
      <c r="D56" s="13">
        <f t="shared" si="0"/>
        <v>1</v>
      </c>
      <c r="E56" s="14"/>
      <c r="F56" s="35">
        <v>2034.665983129996</v>
      </c>
      <c r="G56" s="13">
        <f t="shared" si="1"/>
        <v>1</v>
      </c>
      <c r="H56" s="14"/>
      <c r="I56" s="15">
        <f>F56*10^6/C56</f>
        <v>538.19923706793725</v>
      </c>
    </row>
    <row r="57" spans="2:9" customFormat="1" ht="3" customHeight="1" thickTop="1"/>
    <row r="58" spans="2:9" ht="12" customHeight="1">
      <c r="B58" s="16"/>
    </row>
    <row r="59" spans="2:9" ht="12" customHeight="1">
      <c r="B59" s="16"/>
    </row>
  </sheetData>
  <mergeCells count="4">
    <mergeCell ref="D6:E6"/>
    <mergeCell ref="D7:E7"/>
    <mergeCell ref="B4:I4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I.40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2019-09-18T10:22:01Z</cp:lastPrinted>
  <dcterms:created xsi:type="dcterms:W3CDTF">1998-06-24T09:08:40Z</dcterms:created>
  <dcterms:modified xsi:type="dcterms:W3CDTF">2019-09-19T16:13:47Z</dcterms:modified>
</cp:coreProperties>
</file>