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1" sheetId="69" r:id="rId1"/>
  </sheets>
  <calcPr calcId="162913"/>
</workbook>
</file>

<file path=xl/calcChain.xml><?xml version="1.0" encoding="utf-8"?>
<calcChain xmlns="http://schemas.openxmlformats.org/spreadsheetml/2006/main">
  <c r="I9" i="69" l="1"/>
  <c r="I56" i="69" l="1"/>
  <c r="I11" i="69"/>
  <c r="I12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10" i="69"/>
  <c r="D9" i="69"/>
  <c r="E9" i="69" s="1"/>
  <c r="G9" i="69"/>
  <c r="H9" i="69" s="1"/>
  <c r="D10" i="69"/>
  <c r="G10" i="69"/>
  <c r="D11" i="69"/>
  <c r="G11" i="69"/>
  <c r="D12" i="69"/>
  <c r="G12" i="69"/>
  <c r="D13" i="69"/>
  <c r="G13" i="69"/>
  <c r="D14" i="69"/>
  <c r="G14" i="69"/>
  <c r="D15" i="69"/>
  <c r="G15" i="69"/>
  <c r="D16" i="69"/>
  <c r="G16" i="69"/>
  <c r="D17" i="69"/>
  <c r="G17" i="69"/>
  <c r="D18" i="69"/>
  <c r="G18" i="69"/>
  <c r="D19" i="69"/>
  <c r="G19" i="69"/>
  <c r="D20" i="69"/>
  <c r="G20" i="69"/>
  <c r="D21" i="69"/>
  <c r="G21" i="69"/>
  <c r="D22" i="69"/>
  <c r="G22" i="69"/>
  <c r="D23" i="69"/>
  <c r="G23" i="69"/>
  <c r="D24" i="69"/>
  <c r="G24" i="69"/>
  <c r="D25" i="69"/>
  <c r="G25" i="69"/>
  <c r="D26" i="69"/>
  <c r="G26" i="69"/>
  <c r="D27" i="69"/>
  <c r="G27" i="69"/>
  <c r="D28" i="69"/>
  <c r="G28" i="69"/>
  <c r="D29" i="69"/>
  <c r="G29" i="69"/>
  <c r="D30" i="69"/>
  <c r="G30" i="69"/>
  <c r="D31" i="69"/>
  <c r="G31" i="69"/>
  <c r="D32" i="69"/>
  <c r="G32" i="69"/>
  <c r="D33" i="69"/>
  <c r="G33" i="69"/>
  <c r="D34" i="69"/>
  <c r="G34" i="69"/>
  <c r="D35" i="69"/>
  <c r="G35" i="69"/>
  <c r="D36" i="69"/>
  <c r="G36" i="69"/>
  <c r="D37" i="69"/>
  <c r="G37" i="69"/>
  <c r="D38" i="69"/>
  <c r="G38" i="69"/>
  <c r="D39" i="69"/>
  <c r="G39" i="69"/>
  <c r="D40" i="69"/>
  <c r="G40" i="69"/>
  <c r="D41" i="69"/>
  <c r="G41" i="69"/>
  <c r="D42" i="69"/>
  <c r="G42" i="69"/>
  <c r="D43" i="69"/>
  <c r="G43" i="69"/>
  <c r="D44" i="69"/>
  <c r="G44" i="69"/>
  <c r="D45" i="69"/>
  <c r="G45" i="69"/>
  <c r="D46" i="69"/>
  <c r="G46" i="69"/>
  <c r="D47" i="69"/>
  <c r="G47" i="69"/>
  <c r="D48" i="69"/>
  <c r="G48" i="69"/>
  <c r="D49" i="69"/>
  <c r="G49" i="69"/>
  <c r="D50" i="69"/>
  <c r="G50" i="69"/>
  <c r="D51" i="69"/>
  <c r="G51" i="69"/>
  <c r="D52" i="69"/>
  <c r="G52" i="69"/>
  <c r="D53" i="69"/>
  <c r="G53" i="69"/>
  <c r="D54" i="69"/>
  <c r="G54" i="69"/>
  <c r="D55" i="69"/>
  <c r="G55" i="69"/>
  <c r="D56" i="69"/>
  <c r="G56" i="69"/>
  <c r="H10" i="69" l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H49" i="69" s="1"/>
  <c r="H50" i="69" s="1"/>
  <c r="H51" i="69" s="1"/>
  <c r="H52" i="69" s="1"/>
  <c r="H53" i="69" s="1"/>
  <c r="H54" i="69" s="1"/>
  <c r="H55" i="69" s="1"/>
  <c r="E10" i="69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E28" i="69" s="1"/>
  <c r="E29" i="69" s="1"/>
  <c r="E30" i="69" s="1"/>
  <c r="E31" i="69" s="1"/>
  <c r="E32" i="69" s="1"/>
  <c r="E33" i="69" s="1"/>
  <c r="E34" i="69" s="1"/>
  <c r="E35" i="69" s="1"/>
  <c r="E36" i="69" s="1"/>
  <c r="E37" i="69" s="1"/>
  <c r="E38" i="69" s="1"/>
  <c r="E39" i="69" s="1"/>
  <c r="E40" i="69" s="1"/>
  <c r="E41" i="69" s="1"/>
  <c r="E42" i="69" s="1"/>
  <c r="E43" i="69" s="1"/>
  <c r="E44" i="69" s="1"/>
  <c r="E45" i="69" s="1"/>
  <c r="E46" i="69" s="1"/>
  <c r="E47" i="69" s="1"/>
  <c r="E48" i="69" s="1"/>
  <c r="E49" i="69" s="1"/>
  <c r="E50" i="69" s="1"/>
  <c r="E51" i="69" s="1"/>
  <c r="E52" i="69" s="1"/>
  <c r="E53" i="69" s="1"/>
  <c r="E54" i="69" s="1"/>
  <c r="E55" i="6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<sst xmlns="http://schemas.openxmlformats.org/spreadsheetml/2006/main" count="70" uniqueCount="66">
  <si>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</si>
  <si>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</si>
  <si>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</si>
  <si>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</si>
  <si>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</si>
  <si>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</si>
  <si>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</si>
  <si>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</si>
  <si>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</si>
  <si>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</si>
  <si>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</si>
  <si>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</si>
  <si>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</si>
  <si>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</si>
  <si>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</si>
  <si>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</si>
  <si>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</si>
  <si>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</si>
  <si>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</si>
  <si>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</si>
  <si>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</si>
  <si>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</si>
  <si>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</si>
  <si>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</si>
  <si>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</si>
  <si>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</si>
  <si>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</si>
  <si>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</si>
  <si>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</si>
  <si>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</si>
  <si>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</si>
  <si>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</si>
  <si>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</si>
  <si>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</si>
  <si>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</si>
  <si>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</si>
  <si>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</si>
  <si>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</si>
  <si>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</si>
  <si>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</si>
  <si>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</si>
  <si>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</si>
  <si>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</si>
  <si>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</si>
  <si>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</si>
  <si>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</si>
  <si>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</si>
  <si>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</si>
  <si>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</si>
  <si>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</si>
  <si>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</si>
  <si>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</si>
  <si>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</si>
  <si>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</si>
  <si>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</si>
  <si>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</si>
  <si>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</si>
  <si>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</si>
  <si>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</si>
  <si>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</si>
  <si>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</si>
  <si>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</si>
  <si>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</si>
  <si>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</si>
  <si>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</si>
  <si>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I.41. CUOTA ÍNTEGRA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</si>
</sst>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64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7" t="s">
        <v>65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70" t="s">
        <v>2</v>
      </c>
      <c r="E6" s="71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2" t="s">
        <v>61</v>
      </c>
      <c r="E7" s="73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5">
        <v>664</v>
      </c>
      <c r="D9" s="19">
        <f t="shared" ref="D9:D56" si="0">C9/$C$56</f>
        <v>5.0843948283741083E-5</v>
      </c>
      <c r="E9" s="20">
        <f>D9</f>
        <v>5.0843948283741083E-5</v>
      </c>
      <c r="F9" s="28">
        <v>0.63209751000000025</v>
      </c>
      <c r="G9" s="19">
        <f t="shared" ref="G9:G56" si="1">F9/$F$56</f>
        <v>1.7058880604950462E-5</v>
      </c>
      <c r="H9" s="19">
        <f>G9</f>
        <v>1.7058880604950462E-5</v>
      </c>
      <c r="I9" s="7">
        <f>F9*10^6/C9</f>
        <v>951.95408132530156</v>
      </c>
      <c r="J9" s="2"/>
    </row>
    <row r="10" spans="2:10" ht="17.100000000000001" customHeight="1">
      <c r="B10" s="37" t="s">
        <v>12</v>
      </c>
      <c r="C10" s="6">
        <v>552</v>
      </c>
      <c r="D10" s="21">
        <f t="shared" si="0"/>
        <v>4.2267860621423309E-5</v>
      </c>
      <c r="E10" s="22">
        <f>D10+E9</f>
        <v>9.3111808905164392E-5</v>
      </c>
      <c r="F10" s="18">
        <v>8.4280959999999988E-2</v>
      </c>
      <c r="G10" s="21">
        <f t="shared" si="1"/>
        <v>2.2745522821480581E-6</v>
      </c>
      <c r="H10" s="21">
        <f>G10+H9</f>
        <v>1.9333432887098522E-5</v>
      </c>
      <c r="I10" s="7">
        <f>F10*10^6/C10</f>
        <v>152.68289855072462</v>
      </c>
    </row>
    <row r="11" spans="2:10" ht="17.100000000000001" customHeight="1">
      <c r="B11" s="37" t="s">
        <v>13</v>
      </c>
      <c r="C11" s="6">
        <v>901</v>
      </c>
      <c r="D11" s="21">
        <f t="shared" si="0"/>
        <v>6.8991562354895659E-5</v>
      </c>
      <c r="E11" s="22">
        <f t="shared" ref="E11:E55" si="2">D11+E10</f>
        <v>1.6210337126006005E-4</v>
      </c>
      <c r="F11" s="18">
        <v>0.19839530999999996</v>
      </c>
      <c r="G11" s="21">
        <f t="shared" si="1"/>
        <v>5.3542402118814426E-6</v>
      </c>
      <c r="H11" s="21">
        <f t="shared" ref="H11:H55" si="3">G11+H10</f>
        <v>2.4687673098979964E-5</v>
      </c>
      <c r="I11" s="7">
        <f t="shared" ref="I11:I55" si="4">F11*10^6/C11</f>
        <v>220.19457269700328</v>
      </c>
    </row>
    <row r="12" spans="2:10" ht="17.100000000000001" customHeight="1">
      <c r="B12" s="37" t="s">
        <v>14</v>
      </c>
      <c r="C12" s="6">
        <v>1207</v>
      </c>
      <c r="D12" s="21">
        <f t="shared" si="0"/>
        <v>9.2422659003728151E-5</v>
      </c>
      <c r="E12" s="22">
        <f t="shared" si="2"/>
        <v>2.545260302637882E-4</v>
      </c>
      <c r="F12" s="18">
        <v>0.31638067000000003</v>
      </c>
      <c r="G12" s="21">
        <f t="shared" si="1"/>
        <v>8.5383979368060336E-6</v>
      </c>
      <c r="H12" s="21">
        <f t="shared" si="3"/>
        <v>3.3226071035786001E-5</v>
      </c>
      <c r="I12" s="7">
        <f t="shared" si="4"/>
        <v>262.12151615575812</v>
      </c>
    </row>
    <row r="13" spans="2:10" ht="17.100000000000001" customHeight="1">
      <c r="B13" s="37" t="s">
        <v>15</v>
      </c>
      <c r="C13" s="6">
        <v>75446</v>
      </c>
      <c r="D13" s="21">
        <f t="shared" si="0"/>
        <v>5.7770670515288102E-3</v>
      </c>
      <c r="E13" s="22">
        <f t="shared" si="2"/>
        <v>6.0315930817925988E-3</v>
      </c>
      <c r="F13" s="18">
        <v>1.7932737300000032</v>
      </c>
      <c r="G13" s="21">
        <f t="shared" si="1"/>
        <v>4.8396397657165608E-5</v>
      </c>
      <c r="H13" s="21">
        <f t="shared" si="3"/>
        <v>8.1622468692951609E-5</v>
      </c>
      <c r="I13" s="7">
        <f t="shared" si="4"/>
        <v>23.768970256872507</v>
      </c>
    </row>
    <row r="14" spans="2:10" ht="17.100000000000001" customHeight="1">
      <c r="B14" s="38" t="s">
        <v>16</v>
      </c>
      <c r="C14" s="8">
        <v>263820</v>
      </c>
      <c r="D14" s="23">
        <f t="shared" si="0"/>
        <v>2.0201280777434598E-2</v>
      </c>
      <c r="E14" s="24">
        <f t="shared" si="2"/>
        <v>2.6232873859227197E-2</v>
      </c>
      <c r="F14" s="29">
        <v>24.575391659999941</v>
      </c>
      <c r="G14" s="23">
        <f t="shared" si="1"/>
        <v>6.6323417750504057E-4</v>
      </c>
      <c r="H14" s="23">
        <f t="shared" si="3"/>
        <v>7.4485664619799215E-4</v>
      </c>
      <c r="I14" s="7">
        <f t="shared" si="4"/>
        <v>93.152117580168067</v>
      </c>
    </row>
    <row r="15" spans="2:10" ht="17.100000000000001" customHeight="1">
      <c r="B15" s="37" t="s">
        <v>17</v>
      </c>
      <c r="C15" s="6">
        <v>349364</v>
      </c>
      <c r="D15" s="21">
        <f t="shared" si="0"/>
        <v>2.6751574018374882E-2</v>
      </c>
      <c r="E15" s="22">
        <f t="shared" si="2"/>
        <v>5.2984447877602078E-2</v>
      </c>
      <c r="F15" s="18">
        <v>61.334920759999996</v>
      </c>
      <c r="G15" s="21">
        <f t="shared" si="1"/>
        <v>1.6552906372925547E-3</v>
      </c>
      <c r="H15" s="21">
        <f t="shared" si="3"/>
        <v>2.4001472834905471E-3</v>
      </c>
      <c r="I15" s="11">
        <f t="shared" si="4"/>
        <v>175.56165134358434</v>
      </c>
    </row>
    <row r="16" spans="2:10" ht="17.100000000000001" customHeight="1">
      <c r="B16" s="37" t="s">
        <v>18</v>
      </c>
      <c r="C16" s="6">
        <v>401304</v>
      </c>
      <c r="D16" s="21">
        <f t="shared" si="0"/>
        <v>3.0728734671774748E-2</v>
      </c>
      <c r="E16" s="22">
        <f t="shared" si="2"/>
        <v>8.3713182549376819E-2</v>
      </c>
      <c r="F16" s="18">
        <v>108.70980878000007</v>
      </c>
      <c r="G16" s="21">
        <f t="shared" si="1"/>
        <v>2.9338315991230784E-3</v>
      </c>
      <c r="H16" s="21">
        <f t="shared" si="3"/>
        <v>5.3339788826136259E-3</v>
      </c>
      <c r="I16" s="7">
        <f t="shared" si="4"/>
        <v>270.89141593405515</v>
      </c>
    </row>
    <row r="17" spans="2:9" ht="17.100000000000001" customHeight="1">
      <c r="B17" s="37" t="s">
        <v>19</v>
      </c>
      <c r="C17" s="6">
        <v>414303</v>
      </c>
      <c r="D17" s="21">
        <f t="shared" si="0"/>
        <v>3.1724096846082503E-2</v>
      </c>
      <c r="E17" s="22">
        <f t="shared" si="2"/>
        <v>0.11543727939545932</v>
      </c>
      <c r="F17" s="18">
        <v>157.63148399999974</v>
      </c>
      <c r="G17" s="21">
        <f t="shared" si="1"/>
        <v>4.2541168452588174E-3</v>
      </c>
      <c r="H17" s="21">
        <f t="shared" si="3"/>
        <v>9.5880957278724442E-3</v>
      </c>
      <c r="I17" s="7">
        <f t="shared" si="4"/>
        <v>380.4739140194489</v>
      </c>
    </row>
    <row r="18" spans="2:9" ht="17.100000000000001" customHeight="1">
      <c r="B18" s="37" t="s">
        <v>20</v>
      </c>
      <c r="C18" s="6">
        <v>636028</v>
      </c>
      <c r="D18" s="21">
        <f t="shared" si="0"/>
        <v>4.8702070390077221E-2</v>
      </c>
      <c r="E18" s="22">
        <f t="shared" si="2"/>
        <v>0.16413934978553654</v>
      </c>
      <c r="F18" s="18">
        <v>328.31491463000111</v>
      </c>
      <c r="G18" s="21">
        <f t="shared" si="1"/>
        <v>8.8604761779518641E-3</v>
      </c>
      <c r="H18" s="21">
        <f t="shared" si="3"/>
        <v>1.8448571905824308E-2</v>
      </c>
      <c r="I18" s="7">
        <f t="shared" si="4"/>
        <v>516.19569363298649</v>
      </c>
    </row>
    <row r="19" spans="2:9" ht="17.100000000000001" customHeight="1">
      <c r="B19" s="37" t="s">
        <v>21</v>
      </c>
      <c r="C19" s="6">
        <v>794116</v>
      </c>
      <c r="D19" s="21">
        <f t="shared" si="0"/>
        <v>6.080721812543876E-2</v>
      </c>
      <c r="E19" s="22">
        <f t="shared" si="2"/>
        <v>0.22494656791097531</v>
      </c>
      <c r="F19" s="18">
        <v>506.70700787999994</v>
      </c>
      <c r="G19" s="21">
        <f t="shared" si="1"/>
        <v>1.3674874860868552E-2</v>
      </c>
      <c r="H19" s="21">
        <f t="shared" si="3"/>
        <v>3.2123446766692862E-2</v>
      </c>
      <c r="I19" s="7">
        <f t="shared" si="4"/>
        <v>638.07681482302326</v>
      </c>
    </row>
    <row r="20" spans="2:9" ht="17.100000000000001" customHeight="1">
      <c r="B20" s="38" t="s">
        <v>22</v>
      </c>
      <c r="C20" s="8">
        <v>782083</v>
      </c>
      <c r="D20" s="23">
        <f t="shared" si="0"/>
        <v>5.9885824707218496E-2</v>
      </c>
      <c r="E20" s="24">
        <f t="shared" si="2"/>
        <v>0.28483239261819382</v>
      </c>
      <c r="F20" s="29">
        <v>604.54762715000084</v>
      </c>
      <c r="G20" s="23">
        <f t="shared" si="1"/>
        <v>1.6315371645045665E-2</v>
      </c>
      <c r="H20" s="23">
        <f t="shared" si="3"/>
        <v>4.8438818411738527E-2</v>
      </c>
      <c r="I20" s="9">
        <f t="shared" si="4"/>
        <v>772.99676268375708</v>
      </c>
    </row>
    <row r="21" spans="2:9" ht="17.100000000000001" customHeight="1">
      <c r="B21" s="39" t="s">
        <v>23</v>
      </c>
      <c r="C21" s="10">
        <v>732710</v>
      </c>
      <c r="D21" s="25">
        <f t="shared" si="0"/>
        <v>5.61052249201505E-2</v>
      </c>
      <c r="E21" s="26">
        <f t="shared" si="2"/>
        <v>0.34093761753834434</v>
      </c>
      <c r="F21" s="30">
        <v>677.87121058000184</v>
      </c>
      <c r="G21" s="25">
        <f t="shared" si="1"/>
        <v>1.8294209143170773E-2</v>
      </c>
      <c r="H21" s="25">
        <f t="shared" si="3"/>
        <v>6.6733027554909299E-2</v>
      </c>
      <c r="I21" s="7">
        <f t="shared" si="4"/>
        <v>925.1562153921767</v>
      </c>
    </row>
    <row r="22" spans="2:9" ht="17.100000000000001" customHeight="1">
      <c r="B22" s="37" t="s">
        <v>24</v>
      </c>
      <c r="C22" s="6">
        <v>719994</v>
      </c>
      <c r="D22" s="21">
        <f t="shared" si="0"/>
        <v>5.5131532681632345E-2</v>
      </c>
      <c r="E22" s="22">
        <f t="shared" si="2"/>
        <v>0.39606915021997668</v>
      </c>
      <c r="F22" s="18">
        <v>788.09349391000057</v>
      </c>
      <c r="G22" s="21">
        <f t="shared" si="1"/>
        <v>2.1268859005865958E-2</v>
      </c>
      <c r="H22" s="21">
        <f t="shared" si="3"/>
        <v>8.8001886560775261E-2</v>
      </c>
      <c r="I22" s="7">
        <f t="shared" si="4"/>
        <v>1094.5834186257116</v>
      </c>
    </row>
    <row r="23" spans="2:9" ht="17.100000000000001" customHeight="1">
      <c r="B23" s="37" t="s">
        <v>25</v>
      </c>
      <c r="C23" s="6">
        <v>713922</v>
      </c>
      <c r="D23" s="21">
        <f t="shared" si="0"/>
        <v>5.4666586214796691E-2</v>
      </c>
      <c r="E23" s="22">
        <f t="shared" si="2"/>
        <v>0.45073573643477338</v>
      </c>
      <c r="F23" s="18">
        <v>914.13580796999918</v>
      </c>
      <c r="G23" s="21">
        <f t="shared" si="1"/>
        <v>2.4670455678381224E-2</v>
      </c>
      <c r="H23" s="21">
        <f t="shared" si="3"/>
        <v>0.11267234223915648</v>
      </c>
      <c r="I23" s="7">
        <f t="shared" si="4"/>
        <v>1280.4421322917619</v>
      </c>
    </row>
    <row r="24" spans="2:9" ht="17.100000000000001" customHeight="1">
      <c r="B24" s="37" t="s">
        <v>26</v>
      </c>
      <c r="C24" s="6">
        <v>647215</v>
      </c>
      <c r="D24" s="21">
        <f t="shared" si="0"/>
        <v>4.9558683717562481E-2</v>
      </c>
      <c r="E24" s="22">
        <f t="shared" si="2"/>
        <v>0.50029442015233583</v>
      </c>
      <c r="F24" s="18">
        <v>950.74897761000193</v>
      </c>
      <c r="G24" s="21">
        <f t="shared" si="1"/>
        <v>2.565856222772929E-2</v>
      </c>
      <c r="H24" s="21">
        <f t="shared" si="3"/>
        <v>0.13833090446688578</v>
      </c>
      <c r="I24" s="7">
        <f t="shared" si="4"/>
        <v>1468.9847695279034</v>
      </c>
    </row>
    <row r="25" spans="2:9" ht="17.100000000000001" customHeight="1">
      <c r="B25" s="37" t="s">
        <v>27</v>
      </c>
      <c r="C25" s="6">
        <v>572956</v>
      </c>
      <c r="D25" s="21">
        <f t="shared" si="0"/>
        <v>4.3872507880811984E-2</v>
      </c>
      <c r="E25" s="22">
        <f t="shared" si="2"/>
        <v>0.54416692803314781</v>
      </c>
      <c r="F25" s="18">
        <v>957.69941412999844</v>
      </c>
      <c r="G25" s="21">
        <f t="shared" si="1"/>
        <v>2.5846138772283162E-2</v>
      </c>
      <c r="H25" s="21">
        <f t="shared" si="3"/>
        <v>0.16417704323916896</v>
      </c>
      <c r="I25" s="7">
        <f t="shared" si="4"/>
        <v>1671.5060390850231</v>
      </c>
    </row>
    <row r="26" spans="2:9" ht="17.100000000000001" customHeight="1">
      <c r="B26" s="38" t="s">
        <v>28</v>
      </c>
      <c r="C26" s="8">
        <v>525420</v>
      </c>
      <c r="D26" s="23">
        <f t="shared" si="0"/>
        <v>4.0232571245848253E-2</v>
      </c>
      <c r="E26" s="24">
        <f t="shared" si="2"/>
        <v>0.58439949927899604</v>
      </c>
      <c r="F26" s="31">
        <v>990.74414492999961</v>
      </c>
      <c r="G26" s="23">
        <f t="shared" si="1"/>
        <v>2.6737941236969265E-2</v>
      </c>
      <c r="H26" s="23">
        <f t="shared" si="3"/>
        <v>0.19091498447613822</v>
      </c>
      <c r="I26" s="7">
        <f t="shared" si="4"/>
        <v>1885.6232060637196</v>
      </c>
    </row>
    <row r="27" spans="2:9" ht="17.100000000000001" customHeight="1">
      <c r="B27" s="39" t="s">
        <v>29</v>
      </c>
      <c r="C27" s="10">
        <v>489510</v>
      </c>
      <c r="D27" s="25">
        <f t="shared" si="0"/>
        <v>3.7482863139117618E-2</v>
      </c>
      <c r="E27" s="26">
        <f t="shared" si="2"/>
        <v>0.62188236241811368</v>
      </c>
      <c r="F27" s="32">
        <v>1027.7512308400021</v>
      </c>
      <c r="G27" s="25">
        <f t="shared" si="1"/>
        <v>2.7736678694542667E-2</v>
      </c>
      <c r="H27" s="25">
        <f t="shared" si="3"/>
        <v>0.21865166317068088</v>
      </c>
      <c r="I27" s="11">
        <f t="shared" si="4"/>
        <v>2099.5510425527609</v>
      </c>
    </row>
    <row r="28" spans="2:9" ht="17.100000000000001" customHeight="1">
      <c r="B28" s="37" t="s">
        <v>30</v>
      </c>
      <c r="C28" s="6">
        <v>450353</v>
      </c>
      <c r="D28" s="21">
        <f t="shared" si="0"/>
        <v>3.4484525062391039E-2</v>
      </c>
      <c r="E28" s="22">
        <f t="shared" si="2"/>
        <v>0.65636688748050476</v>
      </c>
      <c r="F28" s="33">
        <v>1042.7785126500007</v>
      </c>
      <c r="G28" s="21">
        <f t="shared" si="1"/>
        <v>2.8142231005947451E-2</v>
      </c>
      <c r="H28" s="21">
        <f t="shared" si="3"/>
        <v>0.24679389417662834</v>
      </c>
      <c r="I28" s="7">
        <f t="shared" si="4"/>
        <v>2315.4692266955049</v>
      </c>
    </row>
    <row r="29" spans="2:9" ht="17.100000000000001" customHeight="1">
      <c r="B29" s="37" t="s">
        <v>31</v>
      </c>
      <c r="C29" s="6">
        <v>415560</v>
      </c>
      <c r="D29" s="21">
        <f t="shared" si="0"/>
        <v>3.1820348115649766E-2</v>
      </c>
      <c r="E29" s="22">
        <f t="shared" si="2"/>
        <v>0.68818723559615447</v>
      </c>
      <c r="F29" s="33">
        <v>1050.6987271800022</v>
      </c>
      <c r="G29" s="21">
        <f t="shared" si="1"/>
        <v>2.8355979663228018E-2</v>
      </c>
      <c r="H29" s="21">
        <f t="shared" si="3"/>
        <v>0.27514987383985634</v>
      </c>
      <c r="I29" s="7">
        <f t="shared" si="4"/>
        <v>2528.3923553277555</v>
      </c>
    </row>
    <row r="30" spans="2:9" ht="17.100000000000001" customHeight="1">
      <c r="B30" s="37" t="s">
        <v>32</v>
      </c>
      <c r="C30" s="6">
        <v>770465</v>
      </c>
      <c r="D30" s="21">
        <f t="shared" si="0"/>
        <v>5.8996208756675564E-2</v>
      </c>
      <c r="E30" s="22">
        <f t="shared" si="2"/>
        <v>0.74718344435283002</v>
      </c>
      <c r="F30" s="33">
        <v>2193.0019065900028</v>
      </c>
      <c r="G30" s="21">
        <f t="shared" si="1"/>
        <v>5.9184156082101272E-2</v>
      </c>
      <c r="H30" s="21">
        <f t="shared" si="3"/>
        <v>0.3343340299219576</v>
      </c>
      <c r="I30" s="7">
        <f t="shared" si="4"/>
        <v>2846.3355332039782</v>
      </c>
    </row>
    <row r="31" spans="2:9" ht="17.100000000000001" customHeight="1">
      <c r="B31" s="37" t="s">
        <v>33</v>
      </c>
      <c r="C31" s="6">
        <v>731750</v>
      </c>
      <c r="D31" s="21">
        <f t="shared" si="0"/>
        <v>5.6031715597330632E-2</v>
      </c>
      <c r="E31" s="22">
        <f t="shared" si="2"/>
        <v>0.80321515995016068</v>
      </c>
      <c r="F31" s="33">
        <v>2392.8071001800076</v>
      </c>
      <c r="G31" s="21">
        <f t="shared" si="1"/>
        <v>6.4576445859830189E-2</v>
      </c>
      <c r="H31" s="21">
        <f t="shared" si="3"/>
        <v>0.39891047578178779</v>
      </c>
      <c r="I31" s="7">
        <f t="shared" si="4"/>
        <v>3269.9789548069798</v>
      </c>
    </row>
    <row r="32" spans="2:9" ht="17.100000000000001" customHeight="1">
      <c r="B32" s="38" t="s">
        <v>34</v>
      </c>
      <c r="C32" s="8">
        <v>503696</v>
      </c>
      <c r="D32" s="23">
        <f t="shared" si="0"/>
        <v>3.856911652820369E-2</v>
      </c>
      <c r="E32" s="24">
        <f t="shared" si="2"/>
        <v>0.8417842764783644</v>
      </c>
      <c r="F32" s="31">
        <v>1878.9916087199963</v>
      </c>
      <c r="G32" s="23">
        <f t="shared" si="1"/>
        <v>5.0709729122106806E-2</v>
      </c>
      <c r="H32" s="23">
        <f t="shared" si="3"/>
        <v>0.44962020490389459</v>
      </c>
      <c r="I32" s="9">
        <f t="shared" si="4"/>
        <v>3730.408041199446</v>
      </c>
    </row>
    <row r="33" spans="2:9" ht="17.100000000000001" customHeight="1">
      <c r="B33" s="39" t="s">
        <v>35</v>
      </c>
      <c r="C33" s="10">
        <v>356211</v>
      </c>
      <c r="D33" s="25">
        <f t="shared" si="0"/>
        <v>2.7275863948945326E-2</v>
      </c>
      <c r="E33" s="26">
        <f t="shared" si="2"/>
        <v>0.86906014042730972</v>
      </c>
      <c r="F33" s="32">
        <v>1504.761138939999</v>
      </c>
      <c r="G33" s="25">
        <f t="shared" si="1"/>
        <v>4.0610096072276419E-2</v>
      </c>
      <c r="H33" s="25">
        <f t="shared" si="3"/>
        <v>0.49023030097617104</v>
      </c>
      <c r="I33" s="7">
        <f t="shared" si="4"/>
        <v>4224.3533718498284</v>
      </c>
    </row>
    <row r="34" spans="2:9" ht="17.100000000000001" customHeight="1">
      <c r="B34" s="37" t="s">
        <v>36</v>
      </c>
      <c r="C34" s="6">
        <v>257447</v>
      </c>
      <c r="D34" s="21">
        <f t="shared" si="0"/>
        <v>1.9713286075006463E-2</v>
      </c>
      <c r="E34" s="22">
        <f t="shared" si="2"/>
        <v>0.88877342650231617</v>
      </c>
      <c r="F34" s="33">
        <v>1215.9403942100034</v>
      </c>
      <c r="G34" s="21">
        <f t="shared" si="1"/>
        <v>3.2815478117553157E-2</v>
      </c>
      <c r="H34" s="21">
        <f t="shared" si="3"/>
        <v>0.52304577909372418</v>
      </c>
      <c r="I34" s="7">
        <f t="shared" si="4"/>
        <v>4723.0707454738385</v>
      </c>
    </row>
    <row r="35" spans="2:9" ht="17.100000000000001" customHeight="1">
      <c r="B35" s="37" t="s">
        <v>37</v>
      </c>
      <c r="C35" s="6">
        <v>200229</v>
      </c>
      <c r="D35" s="21">
        <f t="shared" si="0"/>
        <v>1.533197729051987E-2</v>
      </c>
      <c r="E35" s="22">
        <f t="shared" si="2"/>
        <v>0.90410540379283599</v>
      </c>
      <c r="F35" s="33">
        <v>1047.4124558599999</v>
      </c>
      <c r="G35" s="21">
        <f t="shared" si="1"/>
        <v>2.8267290641049474E-2</v>
      </c>
      <c r="H35" s="21">
        <f t="shared" si="3"/>
        <v>0.55131306973477368</v>
      </c>
      <c r="I35" s="7">
        <f t="shared" si="4"/>
        <v>5231.0727010572891</v>
      </c>
    </row>
    <row r="36" spans="2:9" ht="17.100000000000001" customHeight="1">
      <c r="B36" s="37" t="s">
        <v>38</v>
      </c>
      <c r="C36" s="6">
        <v>162848</v>
      </c>
      <c r="D36" s="21">
        <f t="shared" si="0"/>
        <v>1.2469631461010043E-2</v>
      </c>
      <c r="E36" s="22">
        <f t="shared" si="2"/>
        <v>0.91657503525384598</v>
      </c>
      <c r="F36" s="33">
        <v>935.30480965000118</v>
      </c>
      <c r="G36" s="21">
        <f t="shared" si="1"/>
        <v>2.5241759103046116E-2</v>
      </c>
      <c r="H36" s="21">
        <f t="shared" si="3"/>
        <v>0.57655482883781983</v>
      </c>
      <c r="I36" s="7">
        <f t="shared" si="4"/>
        <v>5743.4221461117186</v>
      </c>
    </row>
    <row r="37" spans="2:9" ht="17.100000000000001" customHeight="1">
      <c r="B37" s="37" t="s">
        <v>39</v>
      </c>
      <c r="C37" s="6">
        <v>136744</v>
      </c>
      <c r="D37" s="21">
        <f t="shared" si="0"/>
        <v>1.0470790457999837E-2</v>
      </c>
      <c r="E37" s="22">
        <f t="shared" si="2"/>
        <v>0.92704582571184579</v>
      </c>
      <c r="F37" s="33">
        <v>855.1200998400011</v>
      </c>
      <c r="G37" s="21">
        <f t="shared" si="1"/>
        <v>2.3077755338830382E-2</v>
      </c>
      <c r="H37" s="21">
        <f t="shared" si="3"/>
        <v>0.59963258417665022</v>
      </c>
      <c r="I37" s="7">
        <f t="shared" si="4"/>
        <v>6253.4378096296814</v>
      </c>
    </row>
    <row r="38" spans="2:9" ht="17.100000000000001" customHeight="1">
      <c r="B38" s="38" t="s">
        <v>40</v>
      </c>
      <c r="C38" s="8">
        <v>116049</v>
      </c>
      <c r="D38" s="23">
        <f t="shared" si="0"/>
        <v>8.8861285457528146E-3</v>
      </c>
      <c r="E38" s="24">
        <f t="shared" si="2"/>
        <v>0.93593195425759856</v>
      </c>
      <c r="F38" s="31">
        <v>784.57680743999993</v>
      </c>
      <c r="G38" s="23">
        <f t="shared" si="1"/>
        <v>2.1173951600493037E-2</v>
      </c>
      <c r="H38" s="23">
        <f t="shared" si="3"/>
        <v>0.62080653577714329</v>
      </c>
      <c r="I38" s="7">
        <f t="shared" si="4"/>
        <v>6760.7373388827127</v>
      </c>
    </row>
    <row r="39" spans="2:9" ht="17.100000000000001" customHeight="1">
      <c r="B39" s="39" t="s">
        <v>41</v>
      </c>
      <c r="C39" s="10">
        <v>97126</v>
      </c>
      <c r="D39" s="25">
        <f t="shared" si="0"/>
        <v>7.4371525918774653E-3</v>
      </c>
      <c r="E39" s="26">
        <f t="shared" si="2"/>
        <v>0.94336910684947606</v>
      </c>
      <c r="F39" s="32">
        <v>705.42572562999976</v>
      </c>
      <c r="G39" s="25">
        <f t="shared" si="1"/>
        <v>1.9037843115665341E-2</v>
      </c>
      <c r="H39" s="25">
        <f t="shared" si="3"/>
        <v>0.63984437889280865</v>
      </c>
      <c r="I39" s="11">
        <f t="shared" si="4"/>
        <v>7262.9957542779457</v>
      </c>
    </row>
    <row r="40" spans="2:9" ht="17.100000000000001" customHeight="1">
      <c r="B40" s="37" t="s">
        <v>42</v>
      </c>
      <c r="C40" s="6">
        <v>150988</v>
      </c>
      <c r="D40" s="21">
        <f t="shared" si="0"/>
        <v>1.1561485035339608E-2</v>
      </c>
      <c r="E40" s="22">
        <f t="shared" si="2"/>
        <v>0.95493059188481566</v>
      </c>
      <c r="F40" s="33">
        <v>1213.6378925499994</v>
      </c>
      <c r="G40" s="21">
        <f t="shared" si="1"/>
        <v>3.2753338811054848E-2</v>
      </c>
      <c r="H40" s="21">
        <f t="shared" si="3"/>
        <v>0.67259771770386345</v>
      </c>
      <c r="I40" s="7">
        <f t="shared" si="4"/>
        <v>8037.9758162900325</v>
      </c>
    </row>
    <row r="41" spans="2:9" ht="17.100000000000001" customHeight="1">
      <c r="B41" s="37" t="s">
        <v>43</v>
      </c>
      <c r="C41" s="6">
        <v>112785</v>
      </c>
      <c r="D41" s="21">
        <f t="shared" si="0"/>
        <v>8.6361968481652694E-3</v>
      </c>
      <c r="E41" s="22">
        <f t="shared" si="2"/>
        <v>0.96356678873298096</v>
      </c>
      <c r="F41" s="33">
        <v>1036.5582128500016</v>
      </c>
      <c r="G41" s="21">
        <f t="shared" si="1"/>
        <v>2.7974359198296793E-2</v>
      </c>
      <c r="H41" s="21">
        <f t="shared" si="3"/>
        <v>0.70057207690216028</v>
      </c>
      <c r="I41" s="7">
        <f t="shared" si="4"/>
        <v>9190.5680086004486</v>
      </c>
    </row>
    <row r="42" spans="2:9" ht="17.100000000000001" customHeight="1">
      <c r="B42" s="37" t="s">
        <v>44</v>
      </c>
      <c r="C42" s="6">
        <v>85993</v>
      </c>
      <c r="D42" s="21">
        <f t="shared" si="0"/>
        <v>6.584674163800824E-3</v>
      </c>
      <c r="E42" s="22">
        <f t="shared" si="2"/>
        <v>0.97015146289678178</v>
      </c>
      <c r="F42" s="33">
        <v>892.6412569900001</v>
      </c>
      <c r="G42" s="21">
        <f t="shared" si="1"/>
        <v>2.4090366415215444E-2</v>
      </c>
      <c r="H42" s="21">
        <f t="shared" si="3"/>
        <v>0.72466244331737573</v>
      </c>
      <c r="I42" s="7">
        <f t="shared" si="4"/>
        <v>10380.394415708257</v>
      </c>
    </row>
    <row r="43" spans="2:9" ht="17.100000000000001" customHeight="1">
      <c r="B43" s="37" t="s">
        <v>45</v>
      </c>
      <c r="C43" s="6">
        <v>64601</v>
      </c>
      <c r="D43" s="21">
        <f t="shared" si="0"/>
        <v>4.9466414202981295E-3</v>
      </c>
      <c r="E43" s="22">
        <f t="shared" si="2"/>
        <v>0.97509810431707988</v>
      </c>
      <c r="F43" s="33">
        <v>746.01964770000143</v>
      </c>
      <c r="G43" s="21">
        <f t="shared" si="1"/>
        <v>2.0133381159912377E-2</v>
      </c>
      <c r="H43" s="21">
        <f t="shared" si="3"/>
        <v>0.74479582447728809</v>
      </c>
      <c r="I43" s="7">
        <f t="shared" si="4"/>
        <v>11548.112996702861</v>
      </c>
    </row>
    <row r="44" spans="2:9" ht="17.100000000000001" customHeight="1">
      <c r="B44" s="38" t="s">
        <v>46</v>
      </c>
      <c r="C44" s="8">
        <v>50236</v>
      </c>
      <c r="D44" s="23">
        <f t="shared" si="0"/>
        <v>3.846681605394604E-3</v>
      </c>
      <c r="E44" s="24">
        <f t="shared" si="2"/>
        <v>0.97894478592247447</v>
      </c>
      <c r="F44" s="31">
        <v>638.34772249999935</v>
      </c>
      <c r="G44" s="23">
        <f t="shared" si="1"/>
        <v>1.7227559688646036E-2</v>
      </c>
      <c r="H44" s="23">
        <f t="shared" si="3"/>
        <v>0.76202338416593418</v>
      </c>
      <c r="I44" s="9">
        <f t="shared" si="4"/>
        <v>12706.977516123883</v>
      </c>
    </row>
    <row r="45" spans="2:9" ht="17.100000000000001" customHeight="1">
      <c r="B45" s="39" t="s">
        <v>47</v>
      </c>
      <c r="C45" s="10">
        <v>39304</v>
      </c>
      <c r="D45" s="25">
        <f t="shared" si="0"/>
        <v>3.009594191783373E-3</v>
      </c>
      <c r="E45" s="26">
        <f t="shared" si="2"/>
        <v>0.98195438011425784</v>
      </c>
      <c r="F45" s="32">
        <v>545.07030942999995</v>
      </c>
      <c r="G45" s="25">
        <f t="shared" si="1"/>
        <v>1.471021350783326E-2</v>
      </c>
      <c r="H45" s="25">
        <f t="shared" si="3"/>
        <v>0.77673359767376748</v>
      </c>
      <c r="I45" s="7">
        <f t="shared" si="4"/>
        <v>13868.062014807652</v>
      </c>
    </row>
    <row r="46" spans="2:9" ht="17.100000000000001" customHeight="1">
      <c r="B46" s="37" t="s">
        <v>48</v>
      </c>
      <c r="C46" s="6">
        <v>91902</v>
      </c>
      <c r="D46" s="21">
        <f t="shared" si="0"/>
        <v>7.0371393601993569E-3</v>
      </c>
      <c r="E46" s="22">
        <f t="shared" si="2"/>
        <v>0.98899151947445718</v>
      </c>
      <c r="F46" s="33">
        <v>1510.5964813200021</v>
      </c>
      <c r="G46" s="21">
        <f t="shared" si="1"/>
        <v>4.0767578750778792E-2</v>
      </c>
      <c r="H46" s="21">
        <f t="shared" si="3"/>
        <v>0.81750117642454623</v>
      </c>
      <c r="I46" s="7">
        <f t="shared" si="4"/>
        <v>16437.035987464929</v>
      </c>
    </row>
    <row r="47" spans="2:9" ht="17.100000000000001" customHeight="1">
      <c r="B47" s="37" t="s">
        <v>49</v>
      </c>
      <c r="C47" s="6">
        <v>44506</v>
      </c>
      <c r="D47" s="21">
        <f t="shared" si="0"/>
        <v>3.407922834813525E-3</v>
      </c>
      <c r="E47" s="22">
        <f t="shared" si="2"/>
        <v>0.99239944230927069</v>
      </c>
      <c r="F47" s="33">
        <v>936.84946227</v>
      </c>
      <c r="G47" s="21">
        <f t="shared" si="1"/>
        <v>2.5283445779870208E-2</v>
      </c>
      <c r="H47" s="21">
        <f t="shared" si="3"/>
        <v>0.84278462220441641</v>
      </c>
      <c r="I47" s="7">
        <f t="shared" si="4"/>
        <v>21049.958708264054</v>
      </c>
    </row>
    <row r="48" spans="2:9" ht="17.100000000000001" customHeight="1">
      <c r="B48" s="37" t="s">
        <v>50</v>
      </c>
      <c r="C48" s="6">
        <v>25855</v>
      </c>
      <c r="D48" s="21">
        <f t="shared" si="0"/>
        <v>1.9797745224038039E-3</v>
      </c>
      <c r="E48" s="22">
        <f t="shared" si="2"/>
        <v>0.99437921683167452</v>
      </c>
      <c r="F48" s="33">
        <v>662.17763992000027</v>
      </c>
      <c r="G48" s="21">
        <f t="shared" si="1"/>
        <v>1.7870675204310106E-2</v>
      </c>
      <c r="H48" s="21">
        <f t="shared" si="3"/>
        <v>0.86065529740872648</v>
      </c>
      <c r="I48" s="7">
        <f t="shared" si="4"/>
        <v>25611.202472249093</v>
      </c>
    </row>
    <row r="49" spans="2:9" ht="17.100000000000001" customHeight="1">
      <c r="B49" s="37" t="s">
        <v>51</v>
      </c>
      <c r="C49" s="6">
        <v>16511</v>
      </c>
      <c r="D49" s="21">
        <f t="shared" si="0"/>
        <v>1.2642837802904353E-3</v>
      </c>
      <c r="E49" s="22">
        <f t="shared" si="2"/>
        <v>0.99564350061196494</v>
      </c>
      <c r="F49" s="33">
        <v>498.31950511999992</v>
      </c>
      <c r="G49" s="21">
        <f t="shared" si="1"/>
        <v>1.3448515152290468E-2</v>
      </c>
      <c r="H49" s="21">
        <f t="shared" si="3"/>
        <v>0.87410381256101699</v>
      </c>
      <c r="I49" s="7">
        <f t="shared" si="4"/>
        <v>30181.06142087093</v>
      </c>
    </row>
    <row r="50" spans="2:9" ht="17.100000000000001" customHeight="1">
      <c r="B50" s="38" t="s">
        <v>52</v>
      </c>
      <c r="C50" s="8">
        <v>11425</v>
      </c>
      <c r="D50" s="23">
        <f t="shared" si="0"/>
        <v>8.7483751376768362E-4</v>
      </c>
      <c r="E50" s="24">
        <f t="shared" si="2"/>
        <v>0.99651833812573265</v>
      </c>
      <c r="F50" s="31">
        <v>396.24703920999974</v>
      </c>
      <c r="G50" s="23">
        <f t="shared" si="1"/>
        <v>1.0693810409011906E-2</v>
      </c>
      <c r="H50" s="23">
        <f t="shared" si="3"/>
        <v>0.88479762297002895</v>
      </c>
      <c r="I50" s="7">
        <f t="shared" si="4"/>
        <v>34682.454197811792</v>
      </c>
    </row>
    <row r="51" spans="2:9" ht="17.100000000000001" customHeight="1">
      <c r="B51" s="37" t="s">
        <v>53</v>
      </c>
      <c r="C51" s="6">
        <v>7950</v>
      </c>
      <c r="D51" s="21">
        <f t="shared" si="0"/>
        <v>6.0874907960202051E-4</v>
      </c>
      <c r="E51" s="22">
        <f t="shared" si="2"/>
        <v>0.99712708720533472</v>
      </c>
      <c r="F51" s="33">
        <v>310.35440418999963</v>
      </c>
      <c r="G51" s="21">
        <f t="shared" si="1"/>
        <v>8.3757626672152832E-3</v>
      </c>
      <c r="H51" s="21">
        <f t="shared" si="3"/>
        <v>0.89317338563724424</v>
      </c>
      <c r="I51" s="11">
        <f t="shared" si="4"/>
        <v>39038.289835220079</v>
      </c>
    </row>
    <row r="52" spans="2:9" ht="17.100000000000001" customHeight="1">
      <c r="B52" s="37" t="s">
        <v>54</v>
      </c>
      <c r="C52" s="6">
        <v>18652</v>
      </c>
      <c r="D52" s="21">
        <f t="shared" si="0"/>
        <v>1.428224884620992E-3</v>
      </c>
      <c r="E52" s="22">
        <f t="shared" si="2"/>
        <v>0.99855531208995574</v>
      </c>
      <c r="F52" s="33">
        <v>925.37225870000066</v>
      </c>
      <c r="G52" s="21">
        <f t="shared" si="1"/>
        <v>2.497370204210524E-2</v>
      </c>
      <c r="H52" s="21">
        <f t="shared" si="3"/>
        <v>0.91814708767934949</v>
      </c>
      <c r="I52" s="7">
        <f t="shared" si="4"/>
        <v>49612.495105082598</v>
      </c>
    </row>
    <row r="53" spans="2:9" ht="17.100000000000001" customHeight="1">
      <c r="B53" s="37" t="s">
        <v>55</v>
      </c>
      <c r="C53" s="6">
        <v>6911</v>
      </c>
      <c r="D53" s="21">
        <f t="shared" si="0"/>
        <v>5.2919055209176902E-4</v>
      </c>
      <c r="E53" s="22">
        <f t="shared" si="2"/>
        <v>0.99908450264204751</v>
      </c>
      <c r="F53" s="33">
        <v>486.21715051000012</v>
      </c>
      <c r="G53" s="21">
        <f t="shared" si="1"/>
        <v>1.3121900003417697E-2</v>
      </c>
      <c r="H53" s="21">
        <f t="shared" si="3"/>
        <v>0.93126898768276722</v>
      </c>
      <c r="I53" s="7">
        <f t="shared" si="4"/>
        <v>70354.094994935629</v>
      </c>
    </row>
    <row r="54" spans="2:9" ht="17.100000000000001" customHeight="1">
      <c r="B54" s="37" t="s">
        <v>56</v>
      </c>
      <c r="C54" s="6">
        <v>3461</v>
      </c>
      <c r="D54" s="21">
        <f t="shared" si="0"/>
        <v>2.6501642320787334E-4</v>
      </c>
      <c r="E54" s="22">
        <f t="shared" si="2"/>
        <v>0.99934951906525538</v>
      </c>
      <c r="F54" s="33">
        <v>313.44522666</v>
      </c>
      <c r="G54" s="21">
        <f t="shared" si="1"/>
        <v>8.459176967465943E-3</v>
      </c>
      <c r="H54" s="21">
        <f t="shared" si="3"/>
        <v>0.93972816465023312</v>
      </c>
      <c r="I54" s="7">
        <f t="shared" si="4"/>
        <v>90564.931135509978</v>
      </c>
    </row>
    <row r="55" spans="2:9" ht="17.100000000000001" customHeight="1" thickBot="1">
      <c r="B55" s="40" t="s">
        <v>57</v>
      </c>
      <c r="C55" s="12">
        <v>8495</v>
      </c>
      <c r="D55" s="27">
        <f t="shared" si="0"/>
        <v>6.5048093474454895E-4</v>
      </c>
      <c r="E55" s="22">
        <f t="shared" si="2"/>
        <v>0.99999999999999989</v>
      </c>
      <c r="F55" s="34">
        <v>2233.3046305899998</v>
      </c>
      <c r="G55" s="27">
        <f t="shared" si="1"/>
        <v>6.0271835349767142E-2</v>
      </c>
      <c r="H55" s="21">
        <f t="shared" si="3"/>
        <v>1.0000000000000002</v>
      </c>
      <c r="I55" s="7">
        <f t="shared" si="4"/>
        <v>262896.36616715713</v>
      </c>
    </row>
    <row r="56" spans="2:9" ht="17.100000000000001" customHeight="1" thickTop="1" thickBot="1">
      <c r="B56" s="13" t="s">
        <v>8</v>
      </c>
      <c r="C56" s="14">
        <v>13059568</v>
      </c>
      <c r="D56" s="15">
        <f t="shared" si="0"/>
        <v>1</v>
      </c>
      <c r="E56" s="16"/>
      <c r="F56" s="35">
        <v>37053.867990410021</v>
      </c>
      <c r="G56" s="15">
        <f t="shared" si="1"/>
        <v>1</v>
      </c>
      <c r="H56" s="16"/>
      <c r="I56" s="17">
        <f>F56*10^6/C56</f>
        <v>2837.2966081580967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2019-09-19T16:14:39Z</dcterms:modified>
</cp:coreProperties>
</file>